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a Insfran\Desktop\INFORMES AUXILIARES_MARCELA\2023\0.CNV 2023\06.CNV - JUNIO 2023\A PRESENTAR\"/>
    </mc:Choice>
  </mc:AlternateContent>
  <xr:revisionPtr revIDLastSave="0" documentId="13_ncr:1_{7D2E2902-6B82-4128-B264-EECEE2ED75D9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'1.1'!$A$16:$J$74</definedName>
    <definedName name="_xlnm._FilterDatabase" localSheetId="2" hidden="1">'1.2'!$A$18:$W$84</definedName>
    <definedName name="_xlnm.Print_Titles" localSheetId="1">'1.1'!$1:$6</definedName>
  </definedNames>
  <calcPr calcId="191029"/>
</workbook>
</file>

<file path=xl/calcChain.xml><?xml version="1.0" encoding="utf-8"?>
<calcChain xmlns="http://schemas.openxmlformats.org/spreadsheetml/2006/main">
  <c r="G106" i="1" l="1"/>
  <c r="G107" i="1"/>
  <c r="G108" i="1"/>
  <c r="G109" i="1"/>
  <c r="G110" i="1"/>
  <c r="G111" i="1"/>
  <c r="G112" i="1"/>
  <c r="G113" i="1"/>
  <c r="G122" i="1"/>
  <c r="G126" i="1"/>
  <c r="G125" i="1"/>
  <c r="G124" i="1"/>
  <c r="G119" i="1"/>
  <c r="G123" i="1"/>
  <c r="G121" i="1"/>
  <c r="G120" i="1"/>
  <c r="G118" i="1"/>
  <c r="G117" i="1"/>
  <c r="G116" i="1"/>
  <c r="G115" i="1"/>
  <c r="G114" i="1"/>
  <c r="A97" i="1"/>
  <c r="A98" i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84" i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83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97" i="1"/>
  <c r="G98" i="1"/>
  <c r="G99" i="1"/>
  <c r="G100" i="1"/>
  <c r="G101" i="1"/>
  <c r="G102" i="1"/>
  <c r="G103" i="1"/>
  <c r="G104" i="1"/>
  <c r="G49" i="1"/>
  <c r="A79" i="4" l="1"/>
  <c r="A80" i="4" s="1"/>
  <c r="A81" i="4" s="1"/>
  <c r="A82" i="4" s="1"/>
  <c r="A83" i="4" s="1"/>
  <c r="G47" i="4"/>
  <c r="G46" i="4"/>
  <c r="G45" i="4"/>
  <c r="G44" i="4"/>
  <c r="G43" i="4"/>
  <c r="G42" i="4"/>
  <c r="G41" i="4"/>
  <c r="G40" i="4"/>
  <c r="G39" i="4"/>
  <c r="G38" i="4"/>
  <c r="G127" i="1" l="1"/>
  <c r="G73" i="1"/>
  <c r="F74" i="1"/>
  <c r="G54" i="1"/>
  <c r="G53" i="1"/>
  <c r="G51" i="1"/>
  <c r="G50" i="1"/>
  <c r="G52" i="1"/>
  <c r="G55" i="1"/>
  <c r="G83" i="1" l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105" i="1"/>
  <c r="G82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18" i="1"/>
  <c r="G20" i="4" l="1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48" i="4"/>
  <c r="G49" i="4"/>
  <c r="G50" i="4"/>
  <c r="G51" i="4"/>
  <c r="G52" i="4"/>
  <c r="G53" i="4"/>
  <c r="G54" i="4"/>
  <c r="G55" i="4"/>
  <c r="G56" i="4"/>
  <c r="G19" i="4"/>
  <c r="G22" i="5"/>
  <c r="G21" i="5"/>
  <c r="G20" i="5"/>
  <c r="G19" i="5"/>
  <c r="G18" i="5"/>
  <c r="A20" i="4" l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G128" i="1" l="1"/>
  <c r="G82" i="4" l="1"/>
  <c r="H84" i="4" l="1"/>
  <c r="C12" i="8" l="1"/>
  <c r="C12" i="7"/>
  <c r="H18" i="7" s="1"/>
  <c r="C12" i="5"/>
  <c r="C12" i="1"/>
  <c r="C11" i="1"/>
  <c r="G18" i="7" l="1"/>
  <c r="G19" i="7" l="1"/>
  <c r="F128" i="1"/>
  <c r="G18" i="8"/>
  <c r="F21" i="7" l="1"/>
  <c r="I84" i="4" l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F23" i="5"/>
  <c r="A48" i="1" l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G23" i="5"/>
  <c r="A73" i="1" l="1"/>
  <c r="C11" i="8"/>
  <c r="C11" i="7"/>
  <c r="C11" i="5"/>
  <c r="C11" i="4"/>
  <c r="C13" i="4"/>
  <c r="G68" i="4" l="1"/>
  <c r="G57" i="4"/>
  <c r="G59" i="4"/>
  <c r="G64" i="4"/>
  <c r="G66" i="4"/>
  <c r="G67" i="4"/>
  <c r="G60" i="4"/>
  <c r="G65" i="4"/>
  <c r="G58" i="4"/>
  <c r="G63" i="4"/>
  <c r="G62" i="4"/>
  <c r="G61" i="4"/>
  <c r="G73" i="4"/>
  <c r="G77" i="4"/>
  <c r="G80" i="4"/>
  <c r="G72" i="4"/>
  <c r="G69" i="4"/>
  <c r="G75" i="4"/>
  <c r="G74" i="4"/>
  <c r="G79" i="4"/>
  <c r="G71" i="4"/>
  <c r="G70" i="4"/>
  <c r="G76" i="4"/>
  <c r="G78" i="4"/>
  <c r="G83" i="4"/>
  <c r="G81" i="4"/>
  <c r="A9" i="8"/>
  <c r="H32" i="8"/>
  <c r="G32" i="8"/>
  <c r="G21" i="8"/>
  <c r="F21" i="8"/>
  <c r="H21" i="8"/>
  <c r="F29" i="8"/>
  <c r="F84" i="4" l="1"/>
  <c r="G84" i="4"/>
  <c r="F30" i="8"/>
  <c r="H32" i="7" l="1"/>
  <c r="G32" i="7"/>
  <c r="H21" i="7"/>
  <c r="G21" i="7" l="1"/>
  <c r="F29" i="7"/>
  <c r="F30" i="7"/>
  <c r="A9" i="1" l="1"/>
  <c r="A9" i="4"/>
  <c r="A9" i="5"/>
  <c r="I94" i="4"/>
  <c r="H34" i="5"/>
  <c r="G94" i="4"/>
  <c r="G34" i="5"/>
  <c r="H23" i="5"/>
  <c r="F31" i="5" l="1"/>
  <c r="F32" i="5"/>
  <c r="F94" i="4" l="1"/>
  <c r="A9" i="7"/>
  <c r="G74" i="1" l="1"/>
</calcChain>
</file>

<file path=xl/sharedStrings.xml><?xml version="1.0" encoding="utf-8"?>
<sst xmlns="http://schemas.openxmlformats.org/spreadsheetml/2006/main" count="941" uniqueCount="179">
  <si>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</si>
  <si>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</si>
  <si>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</si>
  <si>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</si>
  <si>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</si>
  <si>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</si>
  <si>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</si>
  <si>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</si>
  <si>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</si>
  <si>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</si>
  <si>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</si>
  <si>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</si>
  <si>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</si>
  <si>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</si>
  <si>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</si>
  <si>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</si>
  <si>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</si>
  <si>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</si>
  <si>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</si>
  <si>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</si>
  <si>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</si>
  <si>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</si>
  <si>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</si>
  <si>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</si>
  <si>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</si>
  <si>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</si>
  <si>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</si>
  <si>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</si>
  <si>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</si>
  <si>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</si>
  <si>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</si>
  <si>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</si>
  <si>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</si>
  <si>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</si>
  <si>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</si>
  <si>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</si>
  <si>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</si>
  <si>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</si>
  <si>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</si>
  <si>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</si>
  <si>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</si>
  <si>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</si>
  <si>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</si>
  <si>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</si>
  <si>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</si>
  <si>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</si>
  <si>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</si>
  <si>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</si>
  <si>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8</t>
  </si>
  <si>
    <t>BVPASA PEG1 SERIE 9</t>
  </si>
  <si>
    <t>BVPASA PEG1 SERIE 10</t>
  </si>
  <si>
    <t>BVPASA PEG1 SERIE 11</t>
  </si>
  <si>
    <t>BVPASA PEG1 SERIE 12</t>
  </si>
  <si>
    <t>BVPASA PEG 1 SERIE 8</t>
  </si>
  <si>
    <t>BVPASA PEG 1 SERIE 9</t>
  </si>
  <si>
    <t>BVPASA PEG 1 SERIE 10</t>
  </si>
  <si>
    <t>BVPASA PEG 1 SERIE 11</t>
  </si>
  <si>
    <t>BVPASA PEG 1 SERIE 12</t>
  </si>
  <si>
    <t>PRESTAMOS DE SOCIOS GS.</t>
  </si>
  <si>
    <t>AGUINALDOS A PAGAR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</si>
  <si>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</si>
  <si>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</si>
  <si>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</si>
  <si>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</si>
  <si>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</si>
  <si>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</si>
  <si>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</si>
  <si>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GONZALO IGNACIO SAMANIEGO ZUBIZARRETA</t>
  </si>
  <si>
    <t>(en EUR)</t>
  </si>
  <si>
    <t>EUROCAR S.A</t>
  </si>
  <si>
    <t>LA CONSOLIDADA SA DE SEGUROS</t>
  </si>
  <si>
    <t>MANUEL ANTONIO DA COSTA</t>
  </si>
  <si>
    <t>OTROS PROVEEDORES LOCALES</t>
  </si>
  <si>
    <t>ANTICIPO DE CLIENTES</t>
  </si>
  <si>
    <t>OTRAS CUENTAS A PAGAR</t>
  </si>
  <si>
    <t>INTERESES A DEVENGAR</t>
  </si>
  <si>
    <t>KUATIAPO S.A.</t>
  </si>
  <si>
    <t>LUIS ENRIQUE PERONI GIRALT</t>
  </si>
  <si>
    <t>TELEFONICA CELULAR DEL PARAGUAY S.A.E.</t>
  </si>
  <si>
    <t>PROVEEDORES DEL EXTERIOR</t>
  </si>
  <si>
    <t>WIENER LABORATORIOS SAIC</t>
  </si>
  <si>
    <t>JIANGSU KANGJIAN IMP &amp; EXPORT CO LTD</t>
  </si>
  <si>
    <t>AUTOMOTORES Y MAQUINARIA SAECA</t>
  </si>
  <si>
    <t>CONSORCIO HOSPITALARIO</t>
  </si>
  <si>
    <t>DHL (PARAGUAY) S.R.L</t>
  </si>
  <si>
    <t>OR Technology</t>
  </si>
  <si>
    <t>QUIMIS APARELHOS LTDA</t>
  </si>
  <si>
    <t xml:space="preserve">AUTO LOGIC S.A. </t>
  </si>
  <si>
    <t>DIESA S.A.</t>
  </si>
  <si>
    <t xml:space="preserve">SINGEL S.A. </t>
  </si>
  <si>
    <t>ARTRON LABORATORIES INC</t>
  </si>
  <si>
    <t>GLOBE SCIENTIFIC INC.</t>
  </si>
  <si>
    <t>USD</t>
  </si>
  <si>
    <t>EUR</t>
  </si>
  <si>
    <t>Hipotecaria</t>
  </si>
  <si>
    <t>LABORATORIOS CONDA S.A.</t>
  </si>
  <si>
    <t>MINDRAY</t>
  </si>
  <si>
    <t>BANCO ATLAS</t>
  </si>
  <si>
    <t>BANCO BASA S.A.</t>
  </si>
  <si>
    <t>BANCO CONTINENTAL</t>
  </si>
  <si>
    <t>BANCO DO BRASIL</t>
  </si>
  <si>
    <t>BANCO FAMILIAR</t>
  </si>
  <si>
    <t>BANCO GNB EN PROCESO DE FUSION</t>
  </si>
  <si>
    <t>BANCO ITAU</t>
  </si>
  <si>
    <t xml:space="preserve">BANCO REGIONAL </t>
  </si>
  <si>
    <t xml:space="preserve">BANCOP </t>
  </si>
  <si>
    <t>CAJA MUTUAL DE COOPERATIVISTAS DEL PY</t>
  </si>
  <si>
    <t>FINANCIERA PYO JAPONESA</t>
  </si>
  <si>
    <t>SUDAMERIS BANK</t>
  </si>
  <si>
    <t>VISION BANCO SAECA</t>
  </si>
  <si>
    <t>PRESTAMO BANCO BASA S.A.</t>
  </si>
  <si>
    <t>DIASORIN ITALIA SPA</t>
  </si>
  <si>
    <t>ELISABETH PHARMACON</t>
  </si>
  <si>
    <t>TU FINANCIERA SAECA</t>
  </si>
  <si>
    <t>CODEUDORIA</t>
  </si>
  <si>
    <t>SOLIDARIA</t>
  </si>
  <si>
    <t>HIPOTECARIA</t>
  </si>
  <si>
    <t>S.A.C.I. H. PETERSEN</t>
  </si>
  <si>
    <t>JS MEDICINA ELECTRONICA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</si>
  <si>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</si>
  <si>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</si>
  <si>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</si>
  <si>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</si>
  <si>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</si>
  <si>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</si>
  <si>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</si>
  <si>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</si>
  <si>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</si>
  <si>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</si>
  <si>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BIOTÉCNICA</t>
  </si>
  <si>
    <t>GENOLUTION</t>
  </si>
  <si>
    <t>MOTORMARKET S.A</t>
  </si>
  <si>
    <t>INTERVIAJES S.A.</t>
  </si>
  <si>
    <t>AGP ETIQUETAS  ADHESIVAS S.R.L.</t>
  </si>
  <si>
    <t>ECOESTRATEGIC E.A.S.</t>
  </si>
  <si>
    <t xml:space="preserve">FUMIPRO S.A. </t>
  </si>
  <si>
    <t xml:space="preserve">HOSPICENTER S.A. </t>
  </si>
  <si>
    <t xml:space="preserve">NEW COURRIER E.A.S </t>
  </si>
  <si>
    <t xml:space="preserve">PARPACK SA </t>
  </si>
  <si>
    <t>OSCAR JUAN DOLDAN LIVIERES</t>
  </si>
  <si>
    <t xml:space="preserve">ARKRAY GLOBAL BUSINESS INC </t>
  </si>
  <si>
    <t>Zhangjiagang Bestran Technology Co.</t>
  </si>
  <si>
    <t xml:space="preserve"> CRAL ARTIGOS PARA LABORATORIO LTDA</t>
  </si>
  <si>
    <t>MEDCAPTAIN MEDICAL TECHNOLOGY CO. LTD.</t>
  </si>
  <si>
    <t xml:space="preserve">BRINGCO SA </t>
  </si>
  <si>
    <t>CADIEM CASA DE BOLSA SA</t>
  </si>
  <si>
    <t>LASER IMPORT S.A.</t>
  </si>
  <si>
    <t xml:space="preserve">RUMBOS S.A. DE SEGUROS  </t>
  </si>
  <si>
    <t>ADS IND. Y COM. S.A.</t>
  </si>
  <si>
    <t xml:space="preserve">ALEXIS ABRAHAN TORRES GODOY  </t>
  </si>
  <si>
    <t>ARTES GRAFICAS MELAR DE JOSE CACERES</t>
  </si>
  <si>
    <t xml:space="preserve">BANCARD S.A </t>
  </si>
  <si>
    <t>UNIFLEX SA</t>
  </si>
  <si>
    <t xml:space="preserve">TAYI AMBIENTAL SA </t>
  </si>
  <si>
    <t xml:space="preserve">EL ALAMO S.A. </t>
  </si>
  <si>
    <t>EL MEJOR VENDING S.A.</t>
  </si>
  <si>
    <t xml:space="preserve">ELECTROPAR S.A. </t>
  </si>
  <si>
    <t xml:space="preserve">ENRIQUE ALEJANDRO MAAS FRANCO </t>
  </si>
  <si>
    <t xml:space="preserve">EXTINFUEGOS S.A.  </t>
  </si>
  <si>
    <t xml:space="preserve">HI SERVICIOS GENERALES S.R.L </t>
  </si>
  <si>
    <t xml:space="preserve">HILARIO BRITEZ AYALA </t>
  </si>
  <si>
    <t xml:space="preserve">INGRID NATHALIA ORUE </t>
  </si>
  <si>
    <t>ISLA ALTA S.A</t>
  </si>
  <si>
    <t xml:space="preserve">RODRIGO GONZÁLEZ TATTER  </t>
  </si>
  <si>
    <t xml:space="preserve">PARAGUAY ENERGY OPERACIONES Y LOGISTICA SRL </t>
  </si>
  <si>
    <t xml:space="preserve">MERCEDES VILLALBA </t>
  </si>
  <si>
    <t>30.06.2023</t>
  </si>
  <si>
    <t>EMPRESA NTRA. SRA. DE LA ASUNCION CISA</t>
  </si>
  <si>
    <t xml:space="preserve">GARDEN AUTOMOTORES S.A. </t>
  </si>
  <si>
    <t>ITTI S.A.E.C.A</t>
  </si>
  <si>
    <t>BANCO NACIONAL DE FOMENTO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</si>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</sst>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0" formatCode="#,###,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9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u/>
      <sz val="10"/>
      <color rgb="FF00B050"/>
      <name val="Arial"/>
      <family val="2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0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0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9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109">
    <xf numFmtId="0" fontId="0" fillId="0" borderId="0" xfId="0"/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12" fillId="0" borderId="0" xfId="0" applyFont="1"/>
    <xf numFmtId="15" fontId="14" fillId="0" borderId="0" xfId="0" applyNumberFormat="1" applyFont="1" applyAlignment="1">
      <alignment horizontal="left"/>
    </xf>
    <xf numFmtId="3" fontId="12" fillId="0" borderId="0" xfId="0" applyNumberFormat="1" applyFont="1" applyAlignment="1">
      <alignment horizontal="left"/>
    </xf>
    <xf numFmtId="0" fontId="15" fillId="0" borderId="0" xfId="0" applyFont="1"/>
    <xf numFmtId="0" fontId="16" fillId="0" borderId="0" xfId="0" applyFont="1"/>
    <xf numFmtId="14" fontId="15" fillId="0" borderId="0" xfId="0" applyNumberFormat="1" applyFont="1" applyAlignment="1">
      <alignment horizontal="left"/>
    </xf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 vertical="center" wrapText="1"/>
    </xf>
    <xf numFmtId="0" fontId="9" fillId="0" borderId="2" xfId="0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right"/>
    </xf>
    <xf numFmtId="3" fontId="9" fillId="0" borderId="3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/>
    </xf>
    <xf numFmtId="3" fontId="14" fillId="0" borderId="4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1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 textRotation="180"/>
    </xf>
    <xf numFmtId="167" fontId="12" fillId="0" borderId="0" xfId="0" applyNumberFormat="1" applyFont="1" applyAlignment="1">
      <alignment horizontal="center"/>
    </xf>
    <xf numFmtId="3" fontId="9" fillId="0" borderId="0" xfId="0" applyNumberFormat="1" applyFont="1"/>
    <xf numFmtId="4" fontId="12" fillId="0" borderId="0" xfId="0" applyNumberFormat="1" applyFont="1" applyAlignment="1">
      <alignment horizontal="left"/>
    </xf>
    <xf numFmtId="0" fontId="14" fillId="0" borderId="0" xfId="0" applyFont="1"/>
    <xf numFmtId="0" fontId="21" fillId="0" borderId="0" xfId="0" applyFont="1"/>
    <xf numFmtId="3" fontId="9" fillId="0" borderId="2" xfId="0" applyNumberFormat="1" applyFont="1" applyBorder="1"/>
    <xf numFmtId="3" fontId="14" fillId="0" borderId="4" xfId="0" applyNumberFormat="1" applyFont="1" applyBorder="1"/>
    <xf numFmtId="0" fontId="10" fillId="0" borderId="0" xfId="0" applyFont="1" applyAlignment="1">
      <alignment horizontal="center"/>
    </xf>
    <xf numFmtId="0" fontId="22" fillId="0" borderId="0" xfId="1" applyFont="1" applyAlignment="1" applyProtection="1"/>
    <xf numFmtId="0" fontId="23" fillId="0" borderId="0" xfId="0" applyFont="1"/>
    <xf numFmtId="3" fontId="10" fillId="0" borderId="0" xfId="0" applyNumberFormat="1" applyFont="1"/>
    <xf numFmtId="166" fontId="14" fillId="0" borderId="4" xfId="2" applyFont="1" applyBorder="1"/>
    <xf numFmtId="0" fontId="21" fillId="0" borderId="0" xfId="0" applyFont="1" applyAlignment="1">
      <alignment horizontal="center"/>
    </xf>
    <xf numFmtId="15" fontId="14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14" fontId="15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168" fontId="9" fillId="0" borderId="0" xfId="2" applyNumberFormat="1" applyFont="1"/>
    <xf numFmtId="0" fontId="7" fillId="0" borderId="0" xfId="1" applyAlignment="1" applyProtection="1"/>
    <xf numFmtId="0" fontId="7" fillId="0" borderId="0" xfId="1" applyAlignment="1" applyProtection="1">
      <alignment horizontal="center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/>
    </xf>
    <xf numFmtId="4" fontId="9" fillId="0" borderId="0" xfId="0" applyNumberFormat="1" applyFont="1"/>
    <xf numFmtId="3" fontId="14" fillId="0" borderId="0" xfId="0" applyNumberFormat="1" applyFont="1"/>
    <xf numFmtId="0" fontId="22" fillId="0" borderId="0" xfId="1" applyFont="1" applyFill="1" applyBorder="1" applyAlignment="1" applyProtection="1"/>
    <xf numFmtId="0" fontId="32" fillId="0" borderId="0" xfId="0" applyFont="1"/>
    <xf numFmtId="0" fontId="33" fillId="0" borderId="0" xfId="1" applyFont="1" applyAlignment="1" applyProtection="1"/>
    <xf numFmtId="168" fontId="9" fillId="0" borderId="0" xfId="2" applyNumberFormat="1" applyFont="1" applyFill="1"/>
    <xf numFmtId="168" fontId="9" fillId="0" borderId="0" xfId="0" applyNumberFormat="1" applyFont="1"/>
    <xf numFmtId="164" fontId="10" fillId="0" borderId="0" xfId="0" applyNumberFormat="1" applyFont="1"/>
    <xf numFmtId="3" fontId="9" fillId="0" borderId="0" xfId="2" applyNumberFormat="1" applyFont="1" applyFill="1"/>
    <xf numFmtId="4" fontId="9" fillId="0" borderId="2" xfId="0" applyNumberFormat="1" applyFont="1" applyBorder="1"/>
    <xf numFmtId="4" fontId="14" fillId="0" borderId="4" xfId="0" applyNumberFormat="1" applyFont="1" applyBorder="1" applyAlignment="1">
      <alignment horizontal="right" vertical="center" wrapText="1"/>
    </xf>
    <xf numFmtId="0" fontId="25" fillId="0" borderId="0" xfId="0" applyFont="1"/>
    <xf numFmtId="0" fontId="14" fillId="0" borderId="4" xfId="0" applyFont="1" applyBorder="1"/>
    <xf numFmtId="164" fontId="9" fillId="0" borderId="0" xfId="7" applyFont="1"/>
    <xf numFmtId="164" fontId="9" fillId="0" borderId="0" xfId="7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170" fontId="0" fillId="0" borderId="0" xfId="2" applyNumberFormat="1" applyFont="1" applyFill="1"/>
    <xf numFmtId="3" fontId="9" fillId="0" borderId="0" xfId="0" applyNumberFormat="1" applyFont="1" applyAlignment="1">
      <alignment horizontal="center"/>
    </xf>
    <xf numFmtId="164" fontId="31" fillId="0" borderId="0" xfId="7" applyFont="1" applyFill="1"/>
    <xf numFmtId="164" fontId="9" fillId="0" borderId="0" xfId="7" applyFont="1" applyFill="1"/>
    <xf numFmtId="3" fontId="9" fillId="0" borderId="0" xfId="0" applyNumberFormat="1" applyFont="1" applyAlignment="1">
      <alignment horizontal="left" vertical="center" wrapText="1"/>
    </xf>
    <xf numFmtId="14" fontId="9" fillId="0" borderId="0" xfId="0" applyNumberFormat="1" applyFont="1" applyAlignment="1">
      <alignment horizontal="center" vertical="center"/>
    </xf>
    <xf numFmtId="164" fontId="25" fillId="0" borderId="0" xfId="7" applyFont="1" applyFill="1"/>
    <xf numFmtId="164" fontId="14" fillId="0" borderId="0" xfId="7" applyFont="1" applyFill="1"/>
    <xf numFmtId="164" fontId="35" fillId="0" borderId="0" xfId="7" applyFont="1" applyFill="1"/>
    <xf numFmtId="164" fontId="27" fillId="0" borderId="0" xfId="7" applyFont="1" applyFill="1"/>
    <xf numFmtId="0" fontId="35" fillId="0" borderId="0" xfId="0" applyFont="1"/>
    <xf numFmtId="164" fontId="23" fillId="0" borderId="0" xfId="7" applyFont="1" applyFill="1"/>
    <xf numFmtId="0" fontId="29" fillId="0" borderId="0" xfId="0" applyFont="1"/>
    <xf numFmtId="4" fontId="14" fillId="0" borderId="4" xfId="0" applyNumberFormat="1" applyFont="1" applyBorder="1"/>
    <xf numFmtId="14" fontId="14" fillId="0" borderId="0" xfId="0" applyNumberFormat="1" applyFont="1" applyAlignment="1">
      <alignment horizontal="center"/>
    </xf>
    <xf numFmtId="0" fontId="30" fillId="0" borderId="0" xfId="0" applyFont="1"/>
    <xf numFmtId="14" fontId="34" fillId="0" borderId="0" xfId="0" applyNumberFormat="1" applyFont="1" applyAlignment="1">
      <alignment horizontal="center" vertical="center"/>
    </xf>
    <xf numFmtId="14" fontId="34" fillId="0" borderId="0" xfId="0" applyNumberFormat="1" applyFont="1" applyAlignment="1">
      <alignment horizontal="justify" vertical="center"/>
    </xf>
    <xf numFmtId="3" fontId="14" fillId="0" borderId="0" xfId="0" applyNumberFormat="1" applyFont="1" applyAlignment="1">
      <alignment horizontal="right" vertical="center" wrapText="1"/>
    </xf>
    <xf numFmtId="0" fontId="28" fillId="0" borderId="0" xfId="0" applyFont="1"/>
    <xf numFmtId="3" fontId="9" fillId="0" borderId="0" xfId="2" applyNumberFormat="1" applyFont="1" applyFill="1" applyAlignment="1">
      <alignment horizontal="right"/>
    </xf>
    <xf numFmtId="3" fontId="24" fillId="0" borderId="0" xfId="2" applyNumberFormat="1" applyFont="1" applyFill="1" applyAlignment="1">
      <alignment horizontal="right"/>
    </xf>
    <xf numFmtId="3" fontId="24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4" fontId="9" fillId="0" borderId="0" xfId="2" applyNumberFormat="1" applyFont="1" applyFill="1" applyAlignment="1">
      <alignment horizontal="right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166" fontId="9" fillId="0" borderId="0" xfId="2" applyFont="1" applyFill="1"/>
    <xf numFmtId="3" fontId="31" fillId="0" borderId="0" xfId="0" applyNumberFormat="1" applyFont="1"/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164" fontId="35" fillId="0" borderId="0" xfId="7" applyFont="1" applyFill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</cellXfs>
  <cellStyles count="30">
    <cellStyle name="Hipervínculo" xfId="1" builtinId="8"/>
    <cellStyle name="Millares" xfId="2" builtinId="3"/>
    <cellStyle name="Millares [0]" xfId="7" builtinId="6"/>
    <cellStyle name="Millares [0] 2" xfId="4" xr:uid="{00000000-0005-0000-0000-000003000000}"/>
    <cellStyle name="Millares [0] 2 2" xfId="23" xr:uid="{96852BE1-C97E-4CAE-8522-CED4085AAC97}"/>
    <cellStyle name="Millares [0] 3" xfId="17" xr:uid="{14B2DA17-D942-4127-B92B-A383EA60BFBD}"/>
    <cellStyle name="Millares [0] 4" xfId="21" xr:uid="{4B52D51F-1CA7-4893-8240-D166B2657363}"/>
    <cellStyle name="Millares 13" xfId="9" xr:uid="{00000000-0005-0000-0000-000004000000}"/>
    <cellStyle name="Millares 14" xfId="3" xr:uid="{00000000-0005-0000-0000-000005000000}"/>
    <cellStyle name="Millares 14 2" xfId="18" xr:uid="{E7A38DD9-E605-4A40-959E-B59D41578626}"/>
    <cellStyle name="Millares 14 3" xfId="22" xr:uid="{5EF5C003-D47F-463D-86DC-980487D7A099}"/>
    <cellStyle name="Millares 15" xfId="5" xr:uid="{00000000-0005-0000-0000-000006000000}"/>
    <cellStyle name="Millares 2" xfId="10" xr:uid="{00000000-0005-0000-0000-000007000000}"/>
    <cellStyle name="Millares 2 2" xfId="15" xr:uid="{00000000-0005-0000-0000-000008000000}"/>
    <cellStyle name="Millares 3" xfId="14" xr:uid="{00000000-0005-0000-0000-000009000000}"/>
    <cellStyle name="Millares 4" xfId="12" xr:uid="{00000000-0005-0000-0000-00000A000000}"/>
    <cellStyle name="Millares 5" xfId="13" xr:uid="{00000000-0005-0000-0000-00000B000000}"/>
    <cellStyle name="Millares 6" xfId="19" xr:uid="{403F21A5-96E3-4F0F-A8ED-B36612072EC0}"/>
    <cellStyle name="Millares 654 2 2" xfId="6" xr:uid="{00000000-0005-0000-0000-00000C000000}"/>
    <cellStyle name="Millares 654 2 2 2" xfId="27" xr:uid="{FAC1BDD9-9A5B-43A8-8C76-37502860E051}"/>
    <cellStyle name="Millares 7" xfId="24" xr:uid="{7BCD8FBE-4381-4712-B76F-434BE0CBB513}"/>
    <cellStyle name="Millares 8" xfId="25" xr:uid="{7EF2871F-8130-49E7-AD9D-1C7D6776F8C6}"/>
    <cellStyle name="Millares 9" xfId="28" xr:uid="{18B11407-E2FD-4170-AD1C-1DC1C444E2E2}"/>
    <cellStyle name="Normal" xfId="0" builtinId="0"/>
    <cellStyle name="Normal 10 10 2 2 2" xfId="29" xr:uid="{BCB80A23-E843-4F55-A430-B9A61F4A6A2C}"/>
    <cellStyle name="Normal 12 2 10" xfId="8" xr:uid="{00000000-0005-0000-0000-00000E000000}"/>
    <cellStyle name="Normal 12 2 2 4" xfId="26" xr:uid="{DEA32E09-A4D5-4AF3-B6FC-814AF2866C55}"/>
    <cellStyle name="Normal 2" xfId="11" xr:uid="{00000000-0005-0000-0000-00000F000000}"/>
    <cellStyle name="Normal 3" xfId="16" xr:uid="{E296556B-6F30-47DF-86C2-91B8D786485B}"/>
    <cellStyle name="Normal 4" xfId="20" xr:uid="{F103E2E1-C033-4672-89D6-A73404DB1DA4}"/>
  </cellStyles>
  <dxfs count="0"/>
  <tableStyles count="0" defaultTableStyle="TableStyleMedium9" defaultPivotStyle="PivotStyleLight16"/>
  <colors>
    <mruColors>
      <color rgb="FF16E2FE"/>
      <color rgb="FF5CFE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1:E21"/>
  <sheetViews>
    <sheetView showGridLines="0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00" t="s">
        <v>27</v>
      </c>
      <c r="C11" s="100"/>
      <c r="D11" s="100"/>
      <c r="E11" s="100"/>
    </row>
    <row r="13" spans="2:5" ht="15.75" x14ac:dyDescent="0.25">
      <c r="B13" s="27" t="s">
        <v>21</v>
      </c>
      <c r="C13" s="28"/>
      <c r="D13" s="29" t="s">
        <v>29</v>
      </c>
    </row>
    <row r="14" spans="2:5" x14ac:dyDescent="0.2">
      <c r="B14" s="27" t="s">
        <v>22</v>
      </c>
      <c r="C14" s="28"/>
      <c r="D14" s="32" t="s">
        <v>166</v>
      </c>
    </row>
    <row r="15" spans="2:5" x14ac:dyDescent="0.2">
      <c r="B15" s="27" t="s">
        <v>23</v>
      </c>
      <c r="C15" s="28"/>
      <c r="D15" s="34">
        <v>7262.6</v>
      </c>
    </row>
    <row r="16" spans="2:5" x14ac:dyDescent="0.2">
      <c r="C16" s="57"/>
    </row>
    <row r="17" spans="1:3" x14ac:dyDescent="0.2">
      <c r="B17" s="23" t="s">
        <v>16</v>
      </c>
      <c r="C17" s="58" t="s">
        <v>62</v>
      </c>
    </row>
    <row r="18" spans="1:3" x14ac:dyDescent="0.2">
      <c r="A18" s="23"/>
      <c r="B18" s="23" t="s">
        <v>17</v>
      </c>
      <c r="C18" s="58" t="s">
        <v>63</v>
      </c>
    </row>
    <row r="19" spans="1:3" x14ac:dyDescent="0.2">
      <c r="A19" s="23"/>
      <c r="B19" s="23" t="s">
        <v>24</v>
      </c>
      <c r="C19" s="58" t="s">
        <v>64</v>
      </c>
    </row>
    <row r="20" spans="1:3" x14ac:dyDescent="0.2">
      <c r="A20" s="23"/>
      <c r="B20" s="23" t="s">
        <v>37</v>
      </c>
      <c r="C20" s="58" t="s">
        <v>65</v>
      </c>
    </row>
    <row r="21" spans="1:3" x14ac:dyDescent="0.2">
      <c r="A21" s="23"/>
      <c r="B21" s="23" t="s">
        <v>38</v>
      </c>
      <c r="C21" s="58" t="s">
        <v>66</v>
      </c>
    </row>
  </sheetData>
  <mergeCells count="1">
    <mergeCell ref="B11:E11"/>
  </mergeCells>
  <phoneticPr fontId="8" type="noConversion"/>
  <hyperlinks>
    <hyperlink ref="C17" location="'1.1'!A1" display="Deudas Financieras según Informe del Síndico" xr:uid="{00000000-0004-0000-0000-000000000000}"/>
    <hyperlink ref="C18" location="'1.2'!A1" display="Deudas Comerciales según Informe del Síndico" xr:uid="{00000000-0004-0000-0000-000001000000}"/>
    <hyperlink ref="C19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90"/>
  <sheetViews>
    <sheetView showGridLines="0" topLeftCell="A88" zoomScale="85" zoomScaleNormal="85" zoomScaleSheetLayoutView="85" workbookViewId="0">
      <selection activeCell="K1" sqref="K1:W1048576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5.425781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1" width="6.28515625" style="41" customWidth="1"/>
    <col min="12" max="12" width="16.140625" style="1" customWidth="1"/>
    <col min="13" max="15" width="15" style="1" bestFit="1" customWidth="1"/>
    <col min="16" max="16" width="14.5703125" style="1" customWidth="1"/>
    <col min="17" max="17" width="15" style="1" bestFit="1" customWidth="1"/>
    <col min="18" max="16384" width="9.140625" style="1"/>
  </cols>
  <sheetData>
    <row r="1" spans="1:11" x14ac:dyDescent="0.2">
      <c r="A1" s="40" t="s">
        <v>0</v>
      </c>
      <c r="B1" s="50"/>
      <c r="C1" s="51"/>
      <c r="D1" s="51"/>
      <c r="E1" s="51"/>
      <c r="F1" s="50"/>
      <c r="G1" s="50"/>
      <c r="H1" s="50"/>
      <c r="I1" s="51"/>
      <c r="J1" s="51"/>
      <c r="K1" s="56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35" t="s">
        <v>28</v>
      </c>
      <c r="B8" s="2"/>
      <c r="C8" s="39"/>
      <c r="D8" s="39"/>
      <c r="E8" s="39"/>
      <c r="F8" s="2"/>
      <c r="G8" s="2"/>
      <c r="H8" s="2"/>
      <c r="I8" s="39"/>
      <c r="J8" s="39"/>
    </row>
    <row r="9" spans="1:11" s="35" customFormat="1" x14ac:dyDescent="0.2">
      <c r="A9" s="35" t="str">
        <f>+Índice!B17&amp;Índice!C17</f>
        <v>1. Deudas Financieras</v>
      </c>
      <c r="B9" s="36"/>
      <c r="C9" s="44"/>
      <c r="D9" s="44"/>
      <c r="E9" s="44"/>
      <c r="F9" s="36"/>
      <c r="G9" s="36"/>
      <c r="H9" s="36"/>
      <c r="I9" s="44"/>
      <c r="J9" s="44"/>
      <c r="K9" s="89"/>
    </row>
    <row r="10" spans="1:11" x14ac:dyDescent="0.2">
      <c r="B10" s="2"/>
      <c r="C10" s="39"/>
      <c r="D10" s="39"/>
      <c r="E10" s="39"/>
      <c r="F10" s="2"/>
      <c r="G10" s="2"/>
      <c r="H10" s="2"/>
      <c r="I10" s="39"/>
      <c r="J10" s="39"/>
    </row>
    <row r="11" spans="1:11" x14ac:dyDescent="0.2">
      <c r="B11" s="4" t="s">
        <v>45</v>
      </c>
      <c r="C11" s="45" t="str">
        <f>+Índice!D14</f>
        <v>30.06.2023</v>
      </c>
      <c r="D11" s="45"/>
      <c r="E11" s="39"/>
      <c r="F11" s="2"/>
      <c r="G11" s="2"/>
      <c r="H11" s="2"/>
      <c r="I11" s="39"/>
      <c r="J11" s="39"/>
    </row>
    <row r="12" spans="1:11" x14ac:dyDescent="0.2">
      <c r="B12" s="4" t="s">
        <v>46</v>
      </c>
      <c r="C12" s="48">
        <f>+Índice!D15</f>
        <v>7262.6</v>
      </c>
      <c r="D12" s="46"/>
      <c r="E12" s="39"/>
      <c r="F12" s="2"/>
      <c r="G12" s="2"/>
      <c r="H12" s="2"/>
      <c r="I12" s="39"/>
      <c r="J12" s="39"/>
    </row>
    <row r="13" spans="1:11" x14ac:dyDescent="0.2">
      <c r="A13" s="8"/>
      <c r="B13" s="9"/>
      <c r="C13" s="47"/>
      <c r="D13" s="47"/>
      <c r="E13" s="39"/>
      <c r="F13" s="2"/>
      <c r="G13" s="2"/>
      <c r="H13" s="2"/>
      <c r="I13" s="39"/>
      <c r="J13" s="39"/>
    </row>
    <row r="14" spans="1:11" x14ac:dyDescent="0.2">
      <c r="A14" s="5" t="s">
        <v>1</v>
      </c>
      <c r="B14" s="9"/>
      <c r="C14" s="47"/>
      <c r="D14" s="47"/>
      <c r="E14" s="39"/>
      <c r="F14" s="2"/>
      <c r="G14" s="2"/>
      <c r="H14" s="2"/>
      <c r="I14" s="39"/>
      <c r="J14" s="39"/>
    </row>
    <row r="15" spans="1:11" x14ac:dyDescent="0.2">
      <c r="A15" s="5"/>
      <c r="B15" s="9"/>
      <c r="C15" s="47"/>
      <c r="D15" s="47"/>
      <c r="E15" s="39"/>
      <c r="F15" s="2"/>
      <c r="G15" s="2"/>
      <c r="H15" s="2"/>
      <c r="I15" s="39"/>
      <c r="J15" s="39"/>
    </row>
    <row r="16" spans="1:11" ht="12.75" customHeight="1" x14ac:dyDescent="0.2">
      <c r="A16" s="106" t="s">
        <v>2</v>
      </c>
      <c r="B16" s="102" t="s">
        <v>3</v>
      </c>
      <c r="C16" s="102" t="s">
        <v>4</v>
      </c>
      <c r="D16" s="102" t="s">
        <v>25</v>
      </c>
      <c r="E16" s="102" t="s">
        <v>5</v>
      </c>
      <c r="F16" s="12" t="s">
        <v>6</v>
      </c>
      <c r="G16" s="104" t="s">
        <v>6</v>
      </c>
      <c r="H16" s="104"/>
      <c r="I16" s="102" t="s">
        <v>7</v>
      </c>
      <c r="J16" s="102" t="s">
        <v>20</v>
      </c>
    </row>
    <row r="17" spans="1:10" ht="26.25" thickBot="1" x14ac:dyDescent="0.25">
      <c r="A17" s="107"/>
      <c r="B17" s="103"/>
      <c r="C17" s="103"/>
      <c r="D17" s="103"/>
      <c r="E17" s="103"/>
      <c r="F17" s="52" t="s">
        <v>8</v>
      </c>
      <c r="G17" s="20" t="s">
        <v>9</v>
      </c>
      <c r="H17" s="20" t="s">
        <v>10</v>
      </c>
      <c r="I17" s="103"/>
      <c r="J17" s="103"/>
    </row>
    <row r="18" spans="1:10" x14ac:dyDescent="0.2">
      <c r="A18" s="15">
        <v>1</v>
      </c>
      <c r="B18" t="s">
        <v>97</v>
      </c>
      <c r="C18" s="69" t="s">
        <v>31</v>
      </c>
      <c r="D18" s="30">
        <v>44809</v>
      </c>
      <c r="E18" s="30">
        <v>45174</v>
      </c>
      <c r="F18" s="70">
        <v>380390501</v>
      </c>
      <c r="G18" s="70">
        <f>+F18</f>
        <v>380390501</v>
      </c>
      <c r="H18" s="54">
        <v>0</v>
      </c>
      <c r="I18" s="15" t="s">
        <v>115</v>
      </c>
      <c r="J18" s="15" t="s">
        <v>30</v>
      </c>
    </row>
    <row r="19" spans="1:10" x14ac:dyDescent="0.2">
      <c r="A19" s="15">
        <f t="shared" ref="A19:A72" si="0">+A18+1</f>
        <v>2</v>
      </c>
      <c r="B19" t="s">
        <v>97</v>
      </c>
      <c r="C19" s="69" t="s">
        <v>31</v>
      </c>
      <c r="D19" s="30">
        <v>44876</v>
      </c>
      <c r="E19" s="30">
        <v>45240</v>
      </c>
      <c r="F19" s="70">
        <v>332861990</v>
      </c>
      <c r="G19" s="70">
        <f t="shared" ref="G19:G49" si="1">+F19</f>
        <v>332861990</v>
      </c>
      <c r="H19" s="54">
        <v>0</v>
      </c>
      <c r="I19" s="15" t="s">
        <v>115</v>
      </c>
      <c r="J19" s="15" t="s">
        <v>30</v>
      </c>
    </row>
    <row r="20" spans="1:10" x14ac:dyDescent="0.2">
      <c r="A20" s="15">
        <f t="shared" si="0"/>
        <v>3</v>
      </c>
      <c r="B20" t="s">
        <v>97</v>
      </c>
      <c r="C20" s="69" t="s">
        <v>31</v>
      </c>
      <c r="D20" s="30">
        <v>45008</v>
      </c>
      <c r="E20" s="30">
        <v>45373</v>
      </c>
      <c r="F20" s="70">
        <v>1176092293</v>
      </c>
      <c r="G20" s="70">
        <f t="shared" si="1"/>
        <v>1176092293</v>
      </c>
      <c r="H20" s="54">
        <v>0</v>
      </c>
      <c r="I20" s="15" t="s">
        <v>114</v>
      </c>
      <c r="J20" s="15" t="s">
        <v>30</v>
      </c>
    </row>
    <row r="21" spans="1:10" x14ac:dyDescent="0.2">
      <c r="A21" s="15">
        <f t="shared" si="0"/>
        <v>4</v>
      </c>
      <c r="B21" t="s">
        <v>98</v>
      </c>
      <c r="C21" s="69" t="s">
        <v>31</v>
      </c>
      <c r="D21" s="30">
        <v>44736</v>
      </c>
      <c r="E21" s="30">
        <v>48376</v>
      </c>
      <c r="F21" s="70">
        <v>1560100211</v>
      </c>
      <c r="G21" s="70">
        <f t="shared" si="1"/>
        <v>1560100211</v>
      </c>
      <c r="H21" s="54">
        <v>0</v>
      </c>
      <c r="I21" s="15" t="s">
        <v>116</v>
      </c>
      <c r="J21" s="15" t="s">
        <v>30</v>
      </c>
    </row>
    <row r="22" spans="1:10" x14ac:dyDescent="0.2">
      <c r="A22" s="15">
        <f t="shared" si="0"/>
        <v>5</v>
      </c>
      <c r="B22" t="s">
        <v>98</v>
      </c>
      <c r="C22" s="69" t="s">
        <v>31</v>
      </c>
      <c r="D22" s="30">
        <v>44825</v>
      </c>
      <c r="E22" s="30">
        <v>45183</v>
      </c>
      <c r="F22" s="70">
        <v>3353095890</v>
      </c>
      <c r="G22" s="70">
        <f t="shared" si="1"/>
        <v>3353095890</v>
      </c>
      <c r="H22" s="54">
        <v>0</v>
      </c>
      <c r="I22" s="15" t="s">
        <v>115</v>
      </c>
      <c r="J22" s="15" t="s">
        <v>30</v>
      </c>
    </row>
    <row r="23" spans="1:10" x14ac:dyDescent="0.2">
      <c r="A23" s="15">
        <f t="shared" si="0"/>
        <v>6</v>
      </c>
      <c r="B23" t="s">
        <v>99</v>
      </c>
      <c r="C23" s="69" t="s">
        <v>31</v>
      </c>
      <c r="D23" s="30">
        <v>44820</v>
      </c>
      <c r="E23" s="30">
        <v>45188</v>
      </c>
      <c r="F23" s="70">
        <v>279098132</v>
      </c>
      <c r="G23" s="70">
        <f t="shared" si="1"/>
        <v>279098132</v>
      </c>
      <c r="H23" s="54">
        <v>0</v>
      </c>
      <c r="I23" s="15" t="s">
        <v>114</v>
      </c>
      <c r="J23" s="15" t="s">
        <v>30</v>
      </c>
    </row>
    <row r="24" spans="1:10" x14ac:dyDescent="0.2">
      <c r="A24" s="15">
        <f t="shared" si="0"/>
        <v>7</v>
      </c>
      <c r="B24" t="s">
        <v>100</v>
      </c>
      <c r="C24" s="69" t="s">
        <v>31</v>
      </c>
      <c r="D24" s="30">
        <v>44770</v>
      </c>
      <c r="E24" s="30">
        <v>45128</v>
      </c>
      <c r="F24" s="70">
        <v>655448425</v>
      </c>
      <c r="G24" s="70">
        <f t="shared" si="1"/>
        <v>655448425</v>
      </c>
      <c r="H24" s="54">
        <v>0</v>
      </c>
      <c r="I24" s="15" t="s">
        <v>114</v>
      </c>
      <c r="J24" s="15" t="s">
        <v>30</v>
      </c>
    </row>
    <row r="25" spans="1:10" x14ac:dyDescent="0.2">
      <c r="A25" s="15">
        <f t="shared" si="0"/>
        <v>8</v>
      </c>
      <c r="B25" t="s">
        <v>100</v>
      </c>
      <c r="C25" s="69" t="s">
        <v>31</v>
      </c>
      <c r="D25" s="30">
        <v>44859</v>
      </c>
      <c r="E25" s="30">
        <v>45218</v>
      </c>
      <c r="F25" s="70">
        <v>621402740</v>
      </c>
      <c r="G25" s="70">
        <f t="shared" si="1"/>
        <v>621402740</v>
      </c>
      <c r="H25" s="54">
        <v>0</v>
      </c>
      <c r="I25" s="15" t="s">
        <v>114</v>
      </c>
      <c r="J25" s="15" t="s">
        <v>30</v>
      </c>
    </row>
    <row r="26" spans="1:10" x14ac:dyDescent="0.2">
      <c r="A26" s="15">
        <f t="shared" si="0"/>
        <v>9</v>
      </c>
      <c r="B26" t="s">
        <v>100</v>
      </c>
      <c r="C26" s="69" t="s">
        <v>31</v>
      </c>
      <c r="D26" s="30">
        <v>44904</v>
      </c>
      <c r="E26" s="30">
        <v>45269</v>
      </c>
      <c r="F26" s="70">
        <v>368788672</v>
      </c>
      <c r="G26" s="70">
        <f t="shared" si="1"/>
        <v>368788672</v>
      </c>
      <c r="H26" s="54">
        <v>0</v>
      </c>
      <c r="I26" s="15" t="s">
        <v>114</v>
      </c>
      <c r="J26" s="15" t="s">
        <v>30</v>
      </c>
    </row>
    <row r="27" spans="1:10" x14ac:dyDescent="0.2">
      <c r="A27" s="15">
        <f t="shared" si="0"/>
        <v>10</v>
      </c>
      <c r="B27" t="s">
        <v>101</v>
      </c>
      <c r="C27" s="69" t="s">
        <v>31</v>
      </c>
      <c r="D27" s="30">
        <v>45057</v>
      </c>
      <c r="E27" s="30">
        <v>45233</v>
      </c>
      <c r="F27" s="70">
        <v>943540782</v>
      </c>
      <c r="G27" s="70">
        <f t="shared" si="1"/>
        <v>943540782</v>
      </c>
      <c r="H27" s="54">
        <v>0</v>
      </c>
      <c r="I27" s="15" t="s">
        <v>114</v>
      </c>
      <c r="J27" s="15" t="s">
        <v>30</v>
      </c>
    </row>
    <row r="28" spans="1:10" x14ac:dyDescent="0.2">
      <c r="A28" s="15">
        <f t="shared" si="0"/>
        <v>11</v>
      </c>
      <c r="B28" t="s">
        <v>101</v>
      </c>
      <c r="C28" s="69" t="s">
        <v>31</v>
      </c>
      <c r="D28" s="30">
        <v>44876</v>
      </c>
      <c r="E28" s="30">
        <v>45236</v>
      </c>
      <c r="F28" s="70">
        <v>685149087</v>
      </c>
      <c r="G28" s="70">
        <f t="shared" si="1"/>
        <v>685149087</v>
      </c>
      <c r="H28" s="54">
        <v>0</v>
      </c>
      <c r="I28" s="15" t="s">
        <v>114</v>
      </c>
      <c r="J28" s="15" t="s">
        <v>30</v>
      </c>
    </row>
    <row r="29" spans="1:10" x14ac:dyDescent="0.2">
      <c r="A29" s="15">
        <f t="shared" si="0"/>
        <v>12</v>
      </c>
      <c r="B29" t="s">
        <v>102</v>
      </c>
      <c r="C29" s="69" t="s">
        <v>31</v>
      </c>
      <c r="D29" s="30">
        <v>44796</v>
      </c>
      <c r="E29" s="30">
        <v>45161</v>
      </c>
      <c r="F29" s="70">
        <v>253578767</v>
      </c>
      <c r="G29" s="70">
        <f t="shared" si="1"/>
        <v>253578767</v>
      </c>
      <c r="H29" s="54">
        <v>0</v>
      </c>
      <c r="I29" s="15" t="s">
        <v>114</v>
      </c>
      <c r="J29" s="15" t="s">
        <v>30</v>
      </c>
    </row>
    <row r="30" spans="1:10" x14ac:dyDescent="0.2">
      <c r="A30" s="15">
        <f t="shared" si="0"/>
        <v>13</v>
      </c>
      <c r="B30" t="s">
        <v>102</v>
      </c>
      <c r="C30" s="69" t="s">
        <v>31</v>
      </c>
      <c r="D30" s="30">
        <v>44889</v>
      </c>
      <c r="E30" s="30">
        <v>45254</v>
      </c>
      <c r="F30" s="70">
        <v>385540275</v>
      </c>
      <c r="G30" s="70">
        <f t="shared" si="1"/>
        <v>385540275</v>
      </c>
      <c r="H30" s="54">
        <v>0</v>
      </c>
      <c r="I30" s="15" t="s">
        <v>114</v>
      </c>
      <c r="J30" s="15" t="s">
        <v>30</v>
      </c>
    </row>
    <row r="31" spans="1:10" x14ac:dyDescent="0.2">
      <c r="A31" s="15">
        <f t="shared" si="0"/>
        <v>14</v>
      </c>
      <c r="B31" t="s">
        <v>103</v>
      </c>
      <c r="C31" s="69" t="s">
        <v>31</v>
      </c>
      <c r="D31" s="30">
        <v>44763</v>
      </c>
      <c r="E31" s="30">
        <v>45123</v>
      </c>
      <c r="F31" s="70">
        <v>175990724</v>
      </c>
      <c r="G31" s="70">
        <f t="shared" si="1"/>
        <v>175990724</v>
      </c>
      <c r="H31" s="54">
        <v>0</v>
      </c>
      <c r="I31" s="15" t="s">
        <v>114</v>
      </c>
      <c r="J31" s="15" t="s">
        <v>30</v>
      </c>
    </row>
    <row r="32" spans="1:10" x14ac:dyDescent="0.2">
      <c r="A32" s="15">
        <f t="shared" si="0"/>
        <v>15</v>
      </c>
      <c r="B32" t="s">
        <v>103</v>
      </c>
      <c r="C32" s="69" t="s">
        <v>31</v>
      </c>
      <c r="D32" s="30">
        <v>44882</v>
      </c>
      <c r="E32" s="30">
        <v>45242</v>
      </c>
      <c r="F32" s="70">
        <v>880703264</v>
      </c>
      <c r="G32" s="70">
        <f t="shared" si="1"/>
        <v>880703264</v>
      </c>
      <c r="H32" s="54">
        <v>0</v>
      </c>
      <c r="I32" s="15" t="s">
        <v>114</v>
      </c>
      <c r="J32" s="15" t="s">
        <v>30</v>
      </c>
    </row>
    <row r="33" spans="1:10" x14ac:dyDescent="0.2">
      <c r="A33" s="15">
        <f t="shared" si="0"/>
        <v>16</v>
      </c>
      <c r="B33" t="s">
        <v>103</v>
      </c>
      <c r="C33" s="69" t="s">
        <v>31</v>
      </c>
      <c r="D33" s="30">
        <v>44893</v>
      </c>
      <c r="E33" s="30">
        <v>45253</v>
      </c>
      <c r="F33" s="70">
        <v>880703264</v>
      </c>
      <c r="G33" s="70">
        <f t="shared" si="1"/>
        <v>880703264</v>
      </c>
      <c r="H33" s="54">
        <v>0</v>
      </c>
      <c r="I33" s="15" t="s">
        <v>114</v>
      </c>
      <c r="J33" s="15" t="s">
        <v>30</v>
      </c>
    </row>
    <row r="34" spans="1:10" x14ac:dyDescent="0.2">
      <c r="A34" s="15">
        <f t="shared" si="0"/>
        <v>17</v>
      </c>
      <c r="B34" t="s">
        <v>103</v>
      </c>
      <c r="C34" s="69" t="s">
        <v>31</v>
      </c>
      <c r="D34" s="30">
        <v>44948</v>
      </c>
      <c r="E34" s="30">
        <v>44944</v>
      </c>
      <c r="F34" s="70">
        <v>1356365484</v>
      </c>
      <c r="G34" s="70">
        <f t="shared" si="1"/>
        <v>1356365484</v>
      </c>
      <c r="H34" s="54">
        <v>0</v>
      </c>
      <c r="I34" s="15" t="s">
        <v>114</v>
      </c>
      <c r="J34" s="15" t="s">
        <v>30</v>
      </c>
    </row>
    <row r="35" spans="1:10" x14ac:dyDescent="0.2">
      <c r="A35" s="15">
        <f t="shared" si="0"/>
        <v>18</v>
      </c>
      <c r="B35" t="s">
        <v>103</v>
      </c>
      <c r="C35" s="69" t="s">
        <v>31</v>
      </c>
      <c r="D35" s="30">
        <v>44979</v>
      </c>
      <c r="E35" s="30">
        <v>45159</v>
      </c>
      <c r="F35" s="70">
        <v>1221205480</v>
      </c>
      <c r="G35" s="70">
        <f t="shared" si="1"/>
        <v>1221205480</v>
      </c>
      <c r="H35" s="54">
        <v>0</v>
      </c>
      <c r="I35" s="15" t="s">
        <v>114</v>
      </c>
      <c r="J35" s="15" t="s">
        <v>30</v>
      </c>
    </row>
    <row r="36" spans="1:10" x14ac:dyDescent="0.2">
      <c r="A36" s="15">
        <f t="shared" si="0"/>
        <v>19</v>
      </c>
      <c r="B36" t="s">
        <v>170</v>
      </c>
      <c r="C36" s="69" t="s">
        <v>31</v>
      </c>
      <c r="D36" s="30">
        <v>45076</v>
      </c>
      <c r="E36" s="30">
        <v>45346</v>
      </c>
      <c r="F36" s="70">
        <v>3100310502</v>
      </c>
      <c r="G36" s="70">
        <f t="shared" si="1"/>
        <v>3100310502</v>
      </c>
      <c r="H36" s="54">
        <v>0</v>
      </c>
      <c r="I36" s="15" t="s">
        <v>115</v>
      </c>
      <c r="J36" s="15" t="s">
        <v>30</v>
      </c>
    </row>
    <row r="37" spans="1:10" x14ac:dyDescent="0.2">
      <c r="A37" s="15">
        <f t="shared" si="0"/>
        <v>20</v>
      </c>
      <c r="B37" t="s">
        <v>104</v>
      </c>
      <c r="C37" s="69" t="s">
        <v>31</v>
      </c>
      <c r="D37" s="30">
        <v>44796</v>
      </c>
      <c r="E37" s="30">
        <v>45156</v>
      </c>
      <c r="F37" s="70">
        <v>763253424</v>
      </c>
      <c r="G37" s="70">
        <f t="shared" si="1"/>
        <v>763253424</v>
      </c>
      <c r="H37" s="54">
        <v>0</v>
      </c>
      <c r="I37" s="15" t="s">
        <v>114</v>
      </c>
      <c r="J37" s="15" t="s">
        <v>30</v>
      </c>
    </row>
    <row r="38" spans="1:10" x14ac:dyDescent="0.2">
      <c r="A38" s="15">
        <f t="shared" si="0"/>
        <v>21</v>
      </c>
      <c r="B38" t="s">
        <v>104</v>
      </c>
      <c r="C38" s="69" t="s">
        <v>31</v>
      </c>
      <c r="D38" s="30">
        <v>44803</v>
      </c>
      <c r="E38" s="30">
        <v>45163</v>
      </c>
      <c r="F38" s="70">
        <v>1017671232</v>
      </c>
      <c r="G38" s="70">
        <f t="shared" si="1"/>
        <v>1017671232</v>
      </c>
      <c r="H38" s="54">
        <v>0</v>
      </c>
      <c r="I38" s="15" t="s">
        <v>114</v>
      </c>
      <c r="J38" s="15" t="s">
        <v>30</v>
      </c>
    </row>
    <row r="39" spans="1:10" x14ac:dyDescent="0.2">
      <c r="A39" s="15">
        <f t="shared" si="0"/>
        <v>22</v>
      </c>
      <c r="B39" t="s">
        <v>104</v>
      </c>
      <c r="C39" s="69" t="s">
        <v>31</v>
      </c>
      <c r="D39" s="30">
        <v>44841</v>
      </c>
      <c r="E39" s="30">
        <v>45201</v>
      </c>
      <c r="F39" s="70">
        <v>776506848</v>
      </c>
      <c r="G39" s="70">
        <f t="shared" si="1"/>
        <v>776506848</v>
      </c>
      <c r="H39" s="54">
        <v>0</v>
      </c>
      <c r="I39" s="15" t="s">
        <v>114</v>
      </c>
      <c r="J39" s="15" t="s">
        <v>30</v>
      </c>
    </row>
    <row r="40" spans="1:10" x14ac:dyDescent="0.2">
      <c r="A40" s="15">
        <f t="shared" si="0"/>
        <v>23</v>
      </c>
      <c r="B40" t="s">
        <v>105</v>
      </c>
      <c r="C40" s="69" t="s">
        <v>31</v>
      </c>
      <c r="D40" s="30">
        <v>44819</v>
      </c>
      <c r="E40" s="30">
        <v>45183</v>
      </c>
      <c r="F40" s="70">
        <v>771246575</v>
      </c>
      <c r="G40" s="70">
        <f t="shared" si="1"/>
        <v>771246575</v>
      </c>
      <c r="H40" s="54">
        <v>0</v>
      </c>
      <c r="I40" s="15" t="s">
        <v>114</v>
      </c>
      <c r="J40" s="15" t="s">
        <v>30</v>
      </c>
    </row>
    <row r="41" spans="1:10" x14ac:dyDescent="0.2">
      <c r="A41" s="15">
        <f t="shared" si="0"/>
        <v>24</v>
      </c>
      <c r="B41" t="s">
        <v>105</v>
      </c>
      <c r="C41" s="69" t="s">
        <v>31</v>
      </c>
      <c r="D41" s="30">
        <v>44862</v>
      </c>
      <c r="E41" s="30">
        <v>45222</v>
      </c>
      <c r="F41" s="70">
        <v>317013698</v>
      </c>
      <c r="G41" s="70">
        <f t="shared" si="1"/>
        <v>317013698</v>
      </c>
      <c r="H41" s="54">
        <v>0</v>
      </c>
      <c r="I41" s="15" t="s">
        <v>114</v>
      </c>
      <c r="J41" s="15" t="s">
        <v>30</v>
      </c>
    </row>
    <row r="42" spans="1:10" x14ac:dyDescent="0.2">
      <c r="A42" s="15">
        <f t="shared" si="0"/>
        <v>25</v>
      </c>
      <c r="B42" t="s">
        <v>106</v>
      </c>
      <c r="C42" s="69" t="s">
        <v>31</v>
      </c>
      <c r="D42" s="30">
        <v>44853</v>
      </c>
      <c r="E42" s="30">
        <v>45218</v>
      </c>
      <c r="F42" s="70">
        <v>595939775</v>
      </c>
      <c r="G42" s="70">
        <f t="shared" si="1"/>
        <v>595939775</v>
      </c>
      <c r="H42" s="54">
        <v>0</v>
      </c>
      <c r="I42" s="15" t="s">
        <v>114</v>
      </c>
      <c r="J42" s="15" t="s">
        <v>30</v>
      </c>
    </row>
    <row r="43" spans="1:10" x14ac:dyDescent="0.2">
      <c r="A43" s="15">
        <f t="shared" si="0"/>
        <v>26</v>
      </c>
      <c r="B43" t="s">
        <v>106</v>
      </c>
      <c r="C43" s="69" t="s">
        <v>31</v>
      </c>
      <c r="D43" s="30">
        <v>45016</v>
      </c>
      <c r="E43" s="30">
        <v>45376</v>
      </c>
      <c r="F43" s="70">
        <v>910860819</v>
      </c>
      <c r="G43" s="70">
        <f t="shared" si="1"/>
        <v>910860819</v>
      </c>
      <c r="H43" s="54">
        <v>0</v>
      </c>
      <c r="I43" s="15" t="s">
        <v>114</v>
      </c>
      <c r="J43" s="15" t="s">
        <v>30</v>
      </c>
    </row>
    <row r="44" spans="1:10" x14ac:dyDescent="0.2">
      <c r="A44" s="15">
        <f t="shared" si="0"/>
        <v>27</v>
      </c>
      <c r="B44" t="s">
        <v>107</v>
      </c>
      <c r="C44" s="69" t="s">
        <v>31</v>
      </c>
      <c r="D44" s="30">
        <v>44820</v>
      </c>
      <c r="E44" s="30">
        <v>45187</v>
      </c>
      <c r="F44" s="70">
        <v>775146416</v>
      </c>
      <c r="G44" s="70">
        <f t="shared" si="1"/>
        <v>775146416</v>
      </c>
      <c r="H44" s="54">
        <v>0</v>
      </c>
      <c r="I44" s="15" t="s">
        <v>114</v>
      </c>
      <c r="J44" s="15" t="s">
        <v>30</v>
      </c>
    </row>
    <row r="45" spans="1:10" x14ac:dyDescent="0.2">
      <c r="A45" s="15">
        <f t="shared" si="0"/>
        <v>28</v>
      </c>
      <c r="B45" t="s">
        <v>108</v>
      </c>
      <c r="C45" s="69" t="s">
        <v>31</v>
      </c>
      <c r="D45" s="30">
        <v>44811</v>
      </c>
      <c r="E45" s="30">
        <v>45170</v>
      </c>
      <c r="F45" s="70">
        <v>1545205479</v>
      </c>
      <c r="G45" s="70">
        <f t="shared" si="1"/>
        <v>1545205479</v>
      </c>
      <c r="H45" s="54">
        <v>0</v>
      </c>
      <c r="I45" s="15" t="s">
        <v>114</v>
      </c>
      <c r="J45" s="15" t="s">
        <v>30</v>
      </c>
    </row>
    <row r="46" spans="1:10" x14ac:dyDescent="0.2">
      <c r="A46" s="15">
        <f t="shared" si="0"/>
        <v>29</v>
      </c>
      <c r="B46" t="s">
        <v>113</v>
      </c>
      <c r="C46" s="69" t="s">
        <v>31</v>
      </c>
      <c r="D46" s="30">
        <v>44852</v>
      </c>
      <c r="E46" s="30">
        <v>45217</v>
      </c>
      <c r="F46" s="70">
        <v>1053709606</v>
      </c>
      <c r="G46" s="70">
        <f t="shared" si="1"/>
        <v>1053709606</v>
      </c>
      <c r="H46" s="54">
        <v>0</v>
      </c>
      <c r="I46" s="15" t="s">
        <v>114</v>
      </c>
      <c r="J46" s="15" t="s">
        <v>30</v>
      </c>
    </row>
    <row r="47" spans="1:10" x14ac:dyDescent="0.2">
      <c r="A47" s="15">
        <f t="shared" si="0"/>
        <v>30</v>
      </c>
      <c r="B47" t="s">
        <v>109</v>
      </c>
      <c r="C47" s="69" t="s">
        <v>31</v>
      </c>
      <c r="D47" s="30">
        <v>44917</v>
      </c>
      <c r="E47" s="30">
        <v>45296</v>
      </c>
      <c r="F47" s="70">
        <v>713529787</v>
      </c>
      <c r="G47" s="70">
        <f t="shared" si="1"/>
        <v>713529787</v>
      </c>
      <c r="H47" s="54">
        <v>0</v>
      </c>
      <c r="I47" s="15" t="s">
        <v>114</v>
      </c>
      <c r="J47" s="15" t="s">
        <v>30</v>
      </c>
    </row>
    <row r="48" spans="1:10" x14ac:dyDescent="0.2">
      <c r="A48" s="15">
        <f t="shared" si="0"/>
        <v>31</v>
      </c>
      <c r="B48" t="s">
        <v>109</v>
      </c>
      <c r="C48" s="69" t="s">
        <v>31</v>
      </c>
      <c r="D48" s="30">
        <v>45033</v>
      </c>
      <c r="E48" s="30">
        <v>45417</v>
      </c>
      <c r="F48" s="70">
        <v>2487891180</v>
      </c>
      <c r="G48" s="70">
        <f t="shared" si="1"/>
        <v>2487891180</v>
      </c>
      <c r="H48" s="54">
        <v>0</v>
      </c>
      <c r="I48" s="15" t="s">
        <v>114</v>
      </c>
      <c r="J48" s="15" t="s">
        <v>30</v>
      </c>
    </row>
    <row r="49" spans="1:17" x14ac:dyDescent="0.2">
      <c r="A49" s="15">
        <f t="shared" si="0"/>
        <v>32</v>
      </c>
      <c r="B49" s="1" t="s">
        <v>53</v>
      </c>
      <c r="C49" s="15" t="s">
        <v>42</v>
      </c>
      <c r="D49" s="30">
        <v>43924</v>
      </c>
      <c r="E49" s="30">
        <v>45384</v>
      </c>
      <c r="F49" s="70">
        <v>1500000000</v>
      </c>
      <c r="G49" s="70">
        <f t="shared" si="1"/>
        <v>1500000000</v>
      </c>
      <c r="I49" s="15" t="s">
        <v>40</v>
      </c>
      <c r="J49" s="71" t="s">
        <v>30</v>
      </c>
      <c r="K49" s="72"/>
      <c r="L49" s="73"/>
      <c r="M49" s="73"/>
      <c r="N49" s="73"/>
    </row>
    <row r="50" spans="1:17" ht="12" customHeight="1" x14ac:dyDescent="0.2">
      <c r="A50" s="15">
        <f t="shared" si="0"/>
        <v>33</v>
      </c>
      <c r="B50" s="16" t="s">
        <v>48</v>
      </c>
      <c r="C50" s="74" t="s">
        <v>41</v>
      </c>
      <c r="D50" s="75">
        <v>43924</v>
      </c>
      <c r="E50" s="30">
        <v>45384</v>
      </c>
      <c r="F50" s="70">
        <v>143568493</v>
      </c>
      <c r="G50" s="70">
        <f t="shared" ref="G50:G73" si="2">+F50</f>
        <v>143568493</v>
      </c>
      <c r="H50" s="54">
        <v>0</v>
      </c>
      <c r="I50" s="15" t="s">
        <v>40</v>
      </c>
      <c r="J50" s="71" t="s">
        <v>30</v>
      </c>
      <c r="K50" s="76"/>
      <c r="L50" s="77"/>
      <c r="M50" s="77"/>
      <c r="N50" s="77"/>
    </row>
    <row r="51" spans="1:17" ht="12" customHeight="1" x14ac:dyDescent="0.2">
      <c r="A51" s="15">
        <f t="shared" si="0"/>
        <v>34</v>
      </c>
      <c r="B51" s="16" t="s">
        <v>49</v>
      </c>
      <c r="C51" s="74" t="s">
        <v>41</v>
      </c>
      <c r="D51" s="75">
        <v>43924</v>
      </c>
      <c r="E51" s="30">
        <v>45566</v>
      </c>
      <c r="F51" s="70">
        <v>146383561</v>
      </c>
      <c r="G51" s="70">
        <f t="shared" si="2"/>
        <v>146383561</v>
      </c>
      <c r="H51" s="54">
        <v>0</v>
      </c>
      <c r="I51" s="15" t="s">
        <v>40</v>
      </c>
      <c r="J51" s="71" t="s">
        <v>30</v>
      </c>
      <c r="K51" s="78"/>
      <c r="L51" s="73"/>
      <c r="M51" s="73"/>
      <c r="N51" s="73"/>
    </row>
    <row r="52" spans="1:17" ht="12" customHeight="1" x14ac:dyDescent="0.2">
      <c r="A52" s="15">
        <f t="shared" si="0"/>
        <v>35</v>
      </c>
      <c r="B52" s="16" t="s">
        <v>50</v>
      </c>
      <c r="C52" s="74" t="s">
        <v>41</v>
      </c>
      <c r="D52" s="75">
        <v>43924</v>
      </c>
      <c r="E52" s="30">
        <v>45747</v>
      </c>
      <c r="F52" s="70">
        <v>298397261</v>
      </c>
      <c r="G52" s="70">
        <f t="shared" si="2"/>
        <v>298397261</v>
      </c>
      <c r="H52" s="54">
        <v>0</v>
      </c>
      <c r="I52" s="15" t="s">
        <v>40</v>
      </c>
      <c r="J52" s="71" t="s">
        <v>30</v>
      </c>
      <c r="K52" s="79"/>
      <c r="L52" s="73"/>
      <c r="M52" s="73"/>
      <c r="N52" s="73"/>
    </row>
    <row r="53" spans="1:17" ht="12" customHeight="1" x14ac:dyDescent="0.2">
      <c r="A53" s="15">
        <f t="shared" si="0"/>
        <v>36</v>
      </c>
      <c r="B53" s="16" t="s">
        <v>51</v>
      </c>
      <c r="C53" s="74" t="s">
        <v>41</v>
      </c>
      <c r="D53" s="75">
        <v>43979</v>
      </c>
      <c r="E53" s="30">
        <v>45498</v>
      </c>
      <c r="F53" s="70">
        <v>498630136</v>
      </c>
      <c r="G53" s="70">
        <f t="shared" si="2"/>
        <v>498630136</v>
      </c>
      <c r="H53" s="54">
        <v>0</v>
      </c>
      <c r="I53" s="15" t="s">
        <v>40</v>
      </c>
      <c r="J53" s="71" t="s">
        <v>30</v>
      </c>
      <c r="K53" s="79"/>
      <c r="L53" s="73"/>
      <c r="M53" s="73"/>
      <c r="N53" s="73"/>
    </row>
    <row r="54" spans="1:17" ht="12" customHeight="1" x14ac:dyDescent="0.2">
      <c r="A54" s="15">
        <f t="shared" si="0"/>
        <v>37</v>
      </c>
      <c r="B54" s="16" t="s">
        <v>52</v>
      </c>
      <c r="C54" s="74" t="s">
        <v>41</v>
      </c>
      <c r="D54" s="75">
        <v>43979</v>
      </c>
      <c r="E54" s="30" t="s">
        <v>61</v>
      </c>
      <c r="F54" s="70">
        <v>388931508</v>
      </c>
      <c r="G54" s="70">
        <f t="shared" si="2"/>
        <v>388931508</v>
      </c>
      <c r="H54" s="54">
        <v>0</v>
      </c>
      <c r="I54" s="15" t="s">
        <v>40</v>
      </c>
      <c r="J54" s="71" t="s">
        <v>30</v>
      </c>
      <c r="K54" s="78"/>
      <c r="L54" s="73"/>
      <c r="M54" s="73"/>
      <c r="N54" s="73"/>
      <c r="O54" s="73"/>
    </row>
    <row r="55" spans="1:17" ht="12" customHeight="1" x14ac:dyDescent="0.2">
      <c r="A55" s="15">
        <f t="shared" si="0"/>
        <v>38</v>
      </c>
      <c r="B55" s="16" t="s">
        <v>119</v>
      </c>
      <c r="C55" s="74" t="s">
        <v>41</v>
      </c>
      <c r="D55" s="30">
        <v>44980</v>
      </c>
      <c r="E55" s="30">
        <v>46077</v>
      </c>
      <c r="F55" s="70">
        <v>359013698.62800002</v>
      </c>
      <c r="G55" s="70">
        <f t="shared" si="2"/>
        <v>359013698.62800002</v>
      </c>
      <c r="H55" s="54">
        <v>0</v>
      </c>
      <c r="I55" s="15" t="s">
        <v>40</v>
      </c>
      <c r="J55" s="71" t="s">
        <v>30</v>
      </c>
      <c r="K55" s="78"/>
      <c r="L55" s="77"/>
      <c r="M55" s="77"/>
      <c r="N55" s="73"/>
      <c r="O55" s="73"/>
    </row>
    <row r="56" spans="1:17" ht="12" customHeight="1" x14ac:dyDescent="0.2">
      <c r="A56" s="15">
        <f t="shared" si="0"/>
        <v>39</v>
      </c>
      <c r="B56" s="16" t="s">
        <v>120</v>
      </c>
      <c r="C56" s="74" t="s">
        <v>41</v>
      </c>
      <c r="D56" s="30">
        <v>44980</v>
      </c>
      <c r="E56" s="30">
        <v>46163</v>
      </c>
      <c r="F56" s="70">
        <v>362005479.45599997</v>
      </c>
      <c r="G56" s="70">
        <f t="shared" si="2"/>
        <v>362005479.45599997</v>
      </c>
      <c r="H56" s="54">
        <v>0</v>
      </c>
      <c r="I56" s="15" t="s">
        <v>40</v>
      </c>
      <c r="J56" s="71" t="s">
        <v>30</v>
      </c>
      <c r="K56" s="80"/>
      <c r="L56" s="73"/>
      <c r="M56" s="73"/>
    </row>
    <row r="57" spans="1:17" ht="12" customHeight="1" x14ac:dyDescent="0.2">
      <c r="A57" s="15">
        <f t="shared" si="0"/>
        <v>40</v>
      </c>
      <c r="B57" s="16" t="s">
        <v>121</v>
      </c>
      <c r="C57" s="74" t="s">
        <v>41</v>
      </c>
      <c r="D57" s="30">
        <v>44980</v>
      </c>
      <c r="E57" s="30">
        <v>46224</v>
      </c>
      <c r="F57" s="70">
        <v>364997260.27200001</v>
      </c>
      <c r="G57" s="70">
        <f t="shared" si="2"/>
        <v>364997260.27200001</v>
      </c>
      <c r="H57" s="54">
        <v>0</v>
      </c>
      <c r="I57" s="15" t="s">
        <v>40</v>
      </c>
      <c r="J57" s="71" t="s">
        <v>30</v>
      </c>
      <c r="K57" s="80"/>
      <c r="L57" s="73"/>
      <c r="M57" s="73"/>
    </row>
    <row r="58" spans="1:17" ht="12" customHeight="1" x14ac:dyDescent="0.2">
      <c r="A58" s="15">
        <f t="shared" si="0"/>
        <v>41</v>
      </c>
      <c r="B58" s="16" t="s">
        <v>122</v>
      </c>
      <c r="C58" s="74" t="s">
        <v>41</v>
      </c>
      <c r="D58" s="30">
        <v>44980</v>
      </c>
      <c r="E58" s="30">
        <v>46287</v>
      </c>
      <c r="F58" s="70">
        <v>367989041.10000002</v>
      </c>
      <c r="G58" s="70">
        <f t="shared" si="2"/>
        <v>367989041.10000002</v>
      </c>
      <c r="H58" s="54">
        <v>0</v>
      </c>
      <c r="I58" s="15" t="s">
        <v>40</v>
      </c>
      <c r="J58" s="71" t="s">
        <v>30</v>
      </c>
      <c r="K58" s="80"/>
      <c r="L58" s="41"/>
    </row>
    <row r="59" spans="1:17" ht="12" customHeight="1" x14ac:dyDescent="0.2">
      <c r="A59" s="15">
        <f t="shared" si="0"/>
        <v>42</v>
      </c>
      <c r="B59" s="16" t="s">
        <v>123</v>
      </c>
      <c r="C59" s="74" t="s">
        <v>41</v>
      </c>
      <c r="D59" s="30">
        <v>44980</v>
      </c>
      <c r="E59" s="30">
        <v>46378</v>
      </c>
      <c r="F59" s="70">
        <v>370980821.91600001</v>
      </c>
      <c r="G59" s="70">
        <f t="shared" si="2"/>
        <v>370980821.91600001</v>
      </c>
      <c r="H59" s="54">
        <v>0</v>
      </c>
      <c r="I59" s="15" t="s">
        <v>40</v>
      </c>
      <c r="J59" s="71" t="s">
        <v>30</v>
      </c>
      <c r="K59" s="78"/>
      <c r="L59" s="73"/>
      <c r="M59" s="73"/>
      <c r="N59" s="73"/>
      <c r="O59" s="73"/>
    </row>
    <row r="60" spans="1:17" ht="12" customHeight="1" x14ac:dyDescent="0.2">
      <c r="A60" s="15">
        <f t="shared" si="0"/>
        <v>43</v>
      </c>
      <c r="B60" s="16" t="s">
        <v>124</v>
      </c>
      <c r="C60" s="74" t="s">
        <v>41</v>
      </c>
      <c r="D60" s="30">
        <v>44980</v>
      </c>
      <c r="E60" s="30">
        <v>46436</v>
      </c>
      <c r="F60" s="70">
        <v>373972602.74400002</v>
      </c>
      <c r="G60" s="70">
        <f t="shared" si="2"/>
        <v>373972602.74400002</v>
      </c>
      <c r="H60" s="54">
        <v>0</v>
      </c>
      <c r="I60" s="15" t="s">
        <v>40</v>
      </c>
      <c r="J60" s="71" t="s">
        <v>30</v>
      </c>
      <c r="K60" s="105"/>
      <c r="L60" s="105"/>
      <c r="M60" s="77"/>
      <c r="N60" s="77"/>
      <c r="O60" s="77"/>
      <c r="P60" s="77"/>
      <c r="Q60" s="77"/>
    </row>
    <row r="61" spans="1:17" ht="12" customHeight="1" x14ac:dyDescent="0.2">
      <c r="A61" s="15">
        <f t="shared" si="0"/>
        <v>44</v>
      </c>
      <c r="B61" s="16" t="s">
        <v>125</v>
      </c>
      <c r="C61" s="74" t="s">
        <v>41</v>
      </c>
      <c r="D61" s="30">
        <v>44980</v>
      </c>
      <c r="E61" s="30">
        <v>46527</v>
      </c>
      <c r="F61" s="70">
        <v>376964383.56</v>
      </c>
      <c r="G61" s="70">
        <f t="shared" si="2"/>
        <v>376964383.56</v>
      </c>
      <c r="H61" s="54">
        <v>0</v>
      </c>
      <c r="I61" s="15" t="s">
        <v>40</v>
      </c>
      <c r="J61" s="71" t="s">
        <v>30</v>
      </c>
      <c r="K61" s="78"/>
      <c r="L61" s="73"/>
      <c r="M61" s="73"/>
      <c r="N61" s="73"/>
      <c r="O61" s="73"/>
      <c r="P61" s="73"/>
      <c r="Q61" s="73"/>
    </row>
    <row r="62" spans="1:17" ht="12" customHeight="1" x14ac:dyDescent="0.2">
      <c r="A62" s="15">
        <f t="shared" si="0"/>
        <v>45</v>
      </c>
      <c r="B62" s="16" t="s">
        <v>126</v>
      </c>
      <c r="C62" s="74" t="s">
        <v>41</v>
      </c>
      <c r="D62" s="30">
        <v>44980</v>
      </c>
      <c r="E62" s="30">
        <v>46715</v>
      </c>
      <c r="F62" s="70">
        <v>381452054.796</v>
      </c>
      <c r="G62" s="70">
        <f t="shared" si="2"/>
        <v>381452054.796</v>
      </c>
      <c r="H62" s="54">
        <v>0</v>
      </c>
      <c r="I62" s="15" t="s">
        <v>40</v>
      </c>
      <c r="J62" s="71" t="s">
        <v>30</v>
      </c>
      <c r="K62" s="78"/>
      <c r="L62" s="73"/>
      <c r="M62" s="73"/>
      <c r="N62" s="73"/>
      <c r="O62" s="73"/>
      <c r="P62" s="73"/>
      <c r="Q62" s="73"/>
    </row>
    <row r="63" spans="1:17" ht="12" customHeight="1" x14ac:dyDescent="0.2">
      <c r="A63" s="15">
        <f t="shared" si="0"/>
        <v>46</v>
      </c>
      <c r="B63" s="16" t="s">
        <v>127</v>
      </c>
      <c r="C63" s="74" t="s">
        <v>41</v>
      </c>
      <c r="D63" s="30">
        <v>44980</v>
      </c>
      <c r="E63" s="30">
        <v>46742</v>
      </c>
      <c r="F63" s="70">
        <v>384443835.61199999</v>
      </c>
      <c r="G63" s="70">
        <f t="shared" si="2"/>
        <v>384443835.61199999</v>
      </c>
      <c r="H63" s="54">
        <v>0</v>
      </c>
      <c r="I63" s="15" t="s">
        <v>40</v>
      </c>
      <c r="J63" s="71" t="s">
        <v>30</v>
      </c>
      <c r="K63" s="78"/>
      <c r="L63" s="81"/>
      <c r="M63" s="77"/>
      <c r="N63" s="77"/>
      <c r="O63" s="77"/>
      <c r="P63" s="77"/>
      <c r="Q63" s="77"/>
    </row>
    <row r="64" spans="1:17" ht="12" customHeight="1" x14ac:dyDescent="0.2">
      <c r="A64" s="15">
        <f t="shared" si="0"/>
        <v>47</v>
      </c>
      <c r="B64" s="16" t="s">
        <v>128</v>
      </c>
      <c r="C64" s="74" t="s">
        <v>41</v>
      </c>
      <c r="D64" s="30">
        <v>44980</v>
      </c>
      <c r="E64" s="30">
        <v>46800</v>
      </c>
      <c r="F64" s="70">
        <v>388931506.84799999</v>
      </c>
      <c r="G64" s="70">
        <f t="shared" si="2"/>
        <v>388931506.84799999</v>
      </c>
      <c r="H64" s="54">
        <v>0</v>
      </c>
      <c r="I64" s="15" t="s">
        <v>40</v>
      </c>
      <c r="J64" s="71" t="s">
        <v>30</v>
      </c>
      <c r="K64" s="82"/>
      <c r="L64" s="41"/>
    </row>
    <row r="65" spans="1:17" ht="12" customHeight="1" x14ac:dyDescent="0.2">
      <c r="A65" s="15">
        <f t="shared" si="0"/>
        <v>48</v>
      </c>
      <c r="B65" s="16" t="s">
        <v>171</v>
      </c>
      <c r="C65" s="74" t="s">
        <v>41</v>
      </c>
      <c r="D65" s="30">
        <v>45043</v>
      </c>
      <c r="E65" s="30">
        <v>46436</v>
      </c>
      <c r="F65" s="70">
        <v>359999999.99699998</v>
      </c>
      <c r="G65" s="70">
        <f t="shared" si="2"/>
        <v>359999999.99699998</v>
      </c>
      <c r="H65" s="54">
        <v>0</v>
      </c>
      <c r="I65" s="15" t="s">
        <v>40</v>
      </c>
      <c r="J65" s="71" t="s">
        <v>30</v>
      </c>
      <c r="K65" s="82"/>
      <c r="L65" s="41"/>
    </row>
    <row r="66" spans="1:17" ht="12" customHeight="1" x14ac:dyDescent="0.2">
      <c r="A66" s="15">
        <f t="shared" si="0"/>
        <v>49</v>
      </c>
      <c r="B66" s="16" t="s">
        <v>172</v>
      </c>
      <c r="C66" s="74" t="s">
        <v>41</v>
      </c>
      <c r="D66" s="30">
        <v>45043</v>
      </c>
      <c r="E66" s="30">
        <v>46527</v>
      </c>
      <c r="F66" s="70">
        <v>367499999.99699998</v>
      </c>
      <c r="G66" s="70">
        <f t="shared" si="2"/>
        <v>367499999.99699998</v>
      </c>
      <c r="H66" s="54">
        <v>0</v>
      </c>
      <c r="I66" s="15" t="s">
        <v>40</v>
      </c>
      <c r="J66" s="71" t="s">
        <v>30</v>
      </c>
      <c r="K66" s="82"/>
      <c r="L66" s="41"/>
      <c r="M66" s="77"/>
      <c r="N66" s="77"/>
      <c r="O66" s="77"/>
      <c r="P66" s="77"/>
      <c r="Q66" s="77"/>
    </row>
    <row r="67" spans="1:17" ht="12" customHeight="1" x14ac:dyDescent="0.2">
      <c r="A67" s="15">
        <f t="shared" si="0"/>
        <v>50</v>
      </c>
      <c r="B67" s="16" t="s">
        <v>173</v>
      </c>
      <c r="C67" s="74" t="s">
        <v>41</v>
      </c>
      <c r="D67" s="30">
        <v>45043</v>
      </c>
      <c r="E67" s="30">
        <v>46715</v>
      </c>
      <c r="F67" s="70">
        <v>375000000.00300002</v>
      </c>
      <c r="G67" s="70">
        <f t="shared" si="2"/>
        <v>375000000.00300002</v>
      </c>
      <c r="H67" s="54">
        <v>0</v>
      </c>
      <c r="I67" s="15" t="s">
        <v>40</v>
      </c>
      <c r="J67" s="71" t="s">
        <v>30</v>
      </c>
      <c r="K67" s="78"/>
      <c r="L67" s="73"/>
      <c r="M67" s="73"/>
      <c r="N67" s="73"/>
      <c r="O67" s="73"/>
      <c r="P67" s="73"/>
      <c r="Q67" s="73"/>
    </row>
    <row r="68" spans="1:17" ht="12" customHeight="1" x14ac:dyDescent="0.2">
      <c r="A68" s="15">
        <f t="shared" si="0"/>
        <v>51</v>
      </c>
      <c r="B68" s="16" t="s">
        <v>174</v>
      </c>
      <c r="C68" s="74" t="s">
        <v>41</v>
      </c>
      <c r="D68" s="30">
        <v>45043</v>
      </c>
      <c r="E68" s="30">
        <v>46742</v>
      </c>
      <c r="F68" s="70">
        <v>379499999.99699998</v>
      </c>
      <c r="G68" s="70">
        <f t="shared" si="2"/>
        <v>379499999.99699998</v>
      </c>
      <c r="H68" s="54">
        <v>0</v>
      </c>
      <c r="I68" s="15" t="s">
        <v>40</v>
      </c>
      <c r="J68" s="71" t="s">
        <v>30</v>
      </c>
      <c r="K68" s="78"/>
      <c r="L68" s="73"/>
      <c r="M68" s="73"/>
      <c r="N68" s="73"/>
      <c r="O68" s="73"/>
      <c r="P68" s="73"/>
      <c r="Q68" s="73"/>
    </row>
    <row r="69" spans="1:17" ht="12" customHeight="1" x14ac:dyDescent="0.2">
      <c r="A69" s="15">
        <f t="shared" si="0"/>
        <v>52</v>
      </c>
      <c r="B69" s="16" t="s">
        <v>175</v>
      </c>
      <c r="C69" s="74" t="s">
        <v>41</v>
      </c>
      <c r="D69" s="30">
        <v>45043</v>
      </c>
      <c r="E69" s="30">
        <v>46800</v>
      </c>
      <c r="F69" s="70">
        <v>390000000</v>
      </c>
      <c r="G69" s="70">
        <f t="shared" si="2"/>
        <v>390000000</v>
      </c>
      <c r="H69" s="54">
        <v>0</v>
      </c>
      <c r="I69" s="15" t="s">
        <v>40</v>
      </c>
      <c r="J69" s="71" t="s">
        <v>30</v>
      </c>
      <c r="K69" s="82"/>
      <c r="L69" s="41"/>
      <c r="M69" s="77"/>
      <c r="N69" s="77"/>
      <c r="O69" s="77"/>
      <c r="P69" s="77"/>
      <c r="Q69" s="77"/>
    </row>
    <row r="70" spans="1:17" ht="12" customHeight="1" x14ac:dyDescent="0.2">
      <c r="A70" s="15">
        <f t="shared" si="0"/>
        <v>53</v>
      </c>
      <c r="B70" s="16" t="s">
        <v>176</v>
      </c>
      <c r="C70" s="74" t="s">
        <v>41</v>
      </c>
      <c r="D70" s="30">
        <v>45099</v>
      </c>
      <c r="E70" s="30">
        <v>46541</v>
      </c>
      <c r="F70" s="70">
        <v>370500000.00000006</v>
      </c>
      <c r="G70" s="70">
        <f t="shared" si="2"/>
        <v>370500000.00000006</v>
      </c>
      <c r="H70" s="54">
        <v>0</v>
      </c>
      <c r="I70" s="15" t="s">
        <v>40</v>
      </c>
      <c r="J70" s="71" t="s">
        <v>30</v>
      </c>
      <c r="K70" s="82"/>
      <c r="L70" s="41"/>
    </row>
    <row r="71" spans="1:17" ht="12" customHeight="1" x14ac:dyDescent="0.2">
      <c r="A71" s="15">
        <f t="shared" si="0"/>
        <v>54</v>
      </c>
      <c r="B71" s="16" t="s">
        <v>177</v>
      </c>
      <c r="C71" s="74" t="s">
        <v>41</v>
      </c>
      <c r="D71" s="30">
        <v>45099</v>
      </c>
      <c r="E71" s="30">
        <v>46814</v>
      </c>
      <c r="F71" s="70">
        <v>384000000</v>
      </c>
      <c r="G71" s="70">
        <f t="shared" si="2"/>
        <v>384000000</v>
      </c>
      <c r="H71" s="54">
        <v>0</v>
      </c>
      <c r="I71" s="15" t="s">
        <v>40</v>
      </c>
      <c r="J71" s="71" t="s">
        <v>30</v>
      </c>
      <c r="K71" s="82"/>
      <c r="L71" s="41"/>
      <c r="M71" s="77"/>
      <c r="N71" s="77"/>
      <c r="O71" s="77"/>
      <c r="P71" s="77"/>
      <c r="Q71" s="77"/>
    </row>
    <row r="72" spans="1:17" ht="12" customHeight="1" x14ac:dyDescent="0.2">
      <c r="A72" s="15">
        <f t="shared" si="0"/>
        <v>55</v>
      </c>
      <c r="B72" s="16" t="s">
        <v>178</v>
      </c>
      <c r="C72" s="74" t="s">
        <v>41</v>
      </c>
      <c r="D72" s="30">
        <v>45099</v>
      </c>
      <c r="E72" s="30">
        <v>46924</v>
      </c>
      <c r="F72" s="70">
        <v>520000000</v>
      </c>
      <c r="G72" s="70">
        <f t="shared" si="2"/>
        <v>520000000</v>
      </c>
      <c r="H72" s="54">
        <v>0</v>
      </c>
      <c r="I72" s="15" t="s">
        <v>40</v>
      </c>
      <c r="J72" s="71" t="s">
        <v>30</v>
      </c>
      <c r="K72" s="78"/>
      <c r="L72" s="73"/>
      <c r="M72" s="73"/>
      <c r="N72" s="73"/>
      <c r="O72" s="73"/>
      <c r="P72" s="73"/>
      <c r="Q72" s="73"/>
    </row>
    <row r="73" spans="1:17" ht="12" customHeight="1" thickBot="1" x14ac:dyDescent="0.25">
      <c r="A73" s="15">
        <f>+A64+1</f>
        <v>48</v>
      </c>
      <c r="B73" s="16" t="s">
        <v>75</v>
      </c>
      <c r="C73" s="74"/>
      <c r="D73" s="75"/>
      <c r="E73" s="30"/>
      <c r="F73" s="70">
        <v>-10450564567</v>
      </c>
      <c r="G73" s="70">
        <f t="shared" si="2"/>
        <v>-10450564567</v>
      </c>
      <c r="H73" s="54">
        <v>0</v>
      </c>
      <c r="J73" s="71"/>
      <c r="K73" s="78"/>
      <c r="L73" s="73"/>
      <c r="M73" s="73"/>
      <c r="N73" s="73"/>
      <c r="O73" s="73"/>
      <c r="P73" s="73"/>
      <c r="Q73" s="73"/>
    </row>
    <row r="74" spans="1:17" ht="13.5" thickBot="1" x14ac:dyDescent="0.25">
      <c r="E74" s="25" t="s">
        <v>19</v>
      </c>
      <c r="F74" s="26">
        <f>SUM(F18:F73)</f>
        <v>29740938398.926003</v>
      </c>
      <c r="G74" s="26">
        <f>SUM(G18:G73)</f>
        <v>29740938398.926003</v>
      </c>
      <c r="H74" s="83">
        <v>0</v>
      </c>
      <c r="L74" s="82"/>
      <c r="M74" s="77"/>
      <c r="N74" s="77"/>
      <c r="O74" s="77"/>
      <c r="P74" s="77"/>
      <c r="Q74" s="77"/>
    </row>
    <row r="75" spans="1:17" ht="13.5" thickTop="1" x14ac:dyDescent="0.2">
      <c r="A75" s="35"/>
      <c r="B75" s="1"/>
      <c r="C75" s="84"/>
      <c r="D75" s="84"/>
      <c r="F75" s="33"/>
      <c r="L75" s="85"/>
    </row>
    <row r="76" spans="1:17" x14ac:dyDescent="0.2">
      <c r="F76" s="17"/>
      <c r="G76" s="33"/>
      <c r="H76" s="33"/>
      <c r="L76" s="82"/>
      <c r="M76" s="77"/>
      <c r="N76" s="77"/>
      <c r="O76" s="77"/>
    </row>
    <row r="77" spans="1:17" x14ac:dyDescent="0.2">
      <c r="A77" s="35" t="s">
        <v>18</v>
      </c>
      <c r="F77" s="17"/>
      <c r="K77" s="78"/>
      <c r="L77" s="73"/>
      <c r="M77" s="73"/>
      <c r="N77" s="73"/>
      <c r="O77" s="73"/>
    </row>
    <row r="78" spans="1:17" x14ac:dyDescent="0.2">
      <c r="F78" s="17"/>
      <c r="K78" s="78"/>
      <c r="L78" s="73"/>
      <c r="M78" s="73"/>
      <c r="N78" s="73"/>
      <c r="O78" s="73"/>
    </row>
    <row r="79" spans="1:17" ht="12.75" customHeight="1" x14ac:dyDescent="0.2">
      <c r="A79" s="106" t="s">
        <v>2</v>
      </c>
      <c r="B79" s="102" t="s">
        <v>3</v>
      </c>
      <c r="C79" s="102" t="s">
        <v>4</v>
      </c>
      <c r="D79" s="102" t="s">
        <v>25</v>
      </c>
      <c r="E79" s="102" t="s">
        <v>5</v>
      </c>
      <c r="F79" s="12" t="s">
        <v>6</v>
      </c>
      <c r="G79" s="104" t="s">
        <v>6</v>
      </c>
      <c r="H79" s="104"/>
      <c r="I79" s="102" t="s">
        <v>7</v>
      </c>
      <c r="J79" s="102" t="s">
        <v>20</v>
      </c>
      <c r="L79" s="82"/>
      <c r="M79" s="77"/>
      <c r="N79" s="77"/>
      <c r="O79" s="77"/>
    </row>
    <row r="80" spans="1:17" ht="26.25" thickBot="1" x14ac:dyDescent="0.25">
      <c r="A80" s="107"/>
      <c r="B80" s="103"/>
      <c r="C80" s="103"/>
      <c r="D80" s="103"/>
      <c r="E80" s="103"/>
      <c r="F80" s="52" t="s">
        <v>8</v>
      </c>
      <c r="G80" s="20" t="s">
        <v>9</v>
      </c>
      <c r="H80" s="20" t="s">
        <v>10</v>
      </c>
      <c r="I80" s="103"/>
      <c r="J80" s="103"/>
    </row>
    <row r="81" spans="1:15" x14ac:dyDescent="0.2">
      <c r="B81" s="1"/>
      <c r="F81" s="1"/>
    </row>
    <row r="82" spans="1:15" x14ac:dyDescent="0.2">
      <c r="A82" s="15">
        <v>1</v>
      </c>
      <c r="B82" s="1" t="s">
        <v>110</v>
      </c>
      <c r="C82" s="15" t="s">
        <v>31</v>
      </c>
      <c r="D82" s="30">
        <v>44736</v>
      </c>
      <c r="E82" s="30">
        <v>48376</v>
      </c>
      <c r="F82" s="70">
        <v>12805168473</v>
      </c>
      <c r="G82" s="70">
        <f>+F82</f>
        <v>12805168473</v>
      </c>
      <c r="I82" s="15" t="s">
        <v>94</v>
      </c>
      <c r="J82" s="71" t="s">
        <v>30</v>
      </c>
    </row>
    <row r="83" spans="1:15" x14ac:dyDescent="0.2">
      <c r="A83" s="15">
        <f>+A82+1</f>
        <v>2</v>
      </c>
      <c r="B83" s="1" t="s">
        <v>54</v>
      </c>
      <c r="C83" s="15" t="s">
        <v>42</v>
      </c>
      <c r="D83" s="30">
        <v>43924</v>
      </c>
      <c r="E83" s="30">
        <v>45566</v>
      </c>
      <c r="F83" s="70">
        <v>1500000000</v>
      </c>
      <c r="G83" s="70">
        <f t="shared" ref="G83:G127" si="3">+F83</f>
        <v>1500000000</v>
      </c>
      <c r="I83" s="15" t="s">
        <v>40</v>
      </c>
      <c r="J83" s="71" t="s">
        <v>30</v>
      </c>
    </row>
    <row r="84" spans="1:15" x14ac:dyDescent="0.2">
      <c r="A84" s="15">
        <f t="shared" ref="A84:A127" si="4">+A83+1</f>
        <v>3</v>
      </c>
      <c r="B84" s="1" t="s">
        <v>55</v>
      </c>
      <c r="C84" s="15" t="s">
        <v>42</v>
      </c>
      <c r="D84" s="30">
        <v>43924</v>
      </c>
      <c r="E84" s="30">
        <v>45747</v>
      </c>
      <c r="F84" s="70">
        <v>3000000000</v>
      </c>
      <c r="G84" s="70">
        <f t="shared" si="3"/>
        <v>3000000000</v>
      </c>
      <c r="I84" s="15" t="s">
        <v>40</v>
      </c>
      <c r="J84" s="71" t="s">
        <v>30</v>
      </c>
    </row>
    <row r="85" spans="1:15" x14ac:dyDescent="0.2">
      <c r="A85" s="15">
        <f t="shared" si="4"/>
        <v>4</v>
      </c>
      <c r="B85" s="1" t="s">
        <v>56</v>
      </c>
      <c r="C85" s="15" t="s">
        <v>42</v>
      </c>
      <c r="D85" s="30">
        <v>43979</v>
      </c>
      <c r="E85" s="30">
        <v>45498</v>
      </c>
      <c r="F85" s="70">
        <v>4000000000</v>
      </c>
      <c r="G85" s="70">
        <f t="shared" si="3"/>
        <v>4000000000</v>
      </c>
      <c r="I85" s="15" t="s">
        <v>40</v>
      </c>
      <c r="J85" s="71" t="s">
        <v>30</v>
      </c>
    </row>
    <row r="86" spans="1:15" ht="12" customHeight="1" x14ac:dyDescent="0.2">
      <c r="A86" s="15">
        <f t="shared" si="4"/>
        <v>5</v>
      </c>
      <c r="B86" s="1" t="s">
        <v>57</v>
      </c>
      <c r="C86" s="15" t="s">
        <v>42</v>
      </c>
      <c r="D86" s="30">
        <v>43979</v>
      </c>
      <c r="E86" s="30">
        <v>45799</v>
      </c>
      <c r="F86" s="70">
        <v>3000000000</v>
      </c>
      <c r="G86" s="70">
        <f t="shared" si="3"/>
        <v>3000000000</v>
      </c>
      <c r="I86" s="15" t="s">
        <v>40</v>
      </c>
      <c r="J86" s="71" t="s">
        <v>30</v>
      </c>
    </row>
    <row r="87" spans="1:15" ht="12" customHeight="1" x14ac:dyDescent="0.2">
      <c r="A87" s="15">
        <f t="shared" si="4"/>
        <v>6</v>
      </c>
      <c r="B87" s="16" t="s">
        <v>119</v>
      </c>
      <c r="C87" s="15" t="s">
        <v>42</v>
      </c>
      <c r="D87" s="30">
        <v>44980</v>
      </c>
      <c r="E87" s="30">
        <v>46077</v>
      </c>
      <c r="F87" s="70">
        <v>3000000000</v>
      </c>
      <c r="G87" s="70">
        <f t="shared" si="3"/>
        <v>3000000000</v>
      </c>
      <c r="I87" s="15" t="s">
        <v>40</v>
      </c>
      <c r="J87" s="71" t="s">
        <v>30</v>
      </c>
    </row>
    <row r="88" spans="1:15" ht="12" customHeight="1" x14ac:dyDescent="0.2">
      <c r="A88" s="15">
        <f t="shared" si="4"/>
        <v>7</v>
      </c>
      <c r="B88" s="16" t="s">
        <v>120</v>
      </c>
      <c r="C88" s="15" t="s">
        <v>42</v>
      </c>
      <c r="D88" s="30">
        <v>44980</v>
      </c>
      <c r="E88" s="30">
        <v>46163</v>
      </c>
      <c r="F88" s="70">
        <v>3000000000</v>
      </c>
      <c r="G88" s="70">
        <f t="shared" si="3"/>
        <v>3000000000</v>
      </c>
      <c r="I88" s="15" t="s">
        <v>40</v>
      </c>
      <c r="J88" s="71" t="s">
        <v>30</v>
      </c>
      <c r="K88" s="86"/>
      <c r="L88" s="86"/>
      <c r="M88" s="86"/>
      <c r="N88" s="86"/>
      <c r="O88" s="86"/>
    </row>
    <row r="89" spans="1:15" ht="12" customHeight="1" x14ac:dyDescent="0.2">
      <c r="A89" s="15">
        <f t="shared" si="4"/>
        <v>8</v>
      </c>
      <c r="B89" s="16" t="s">
        <v>121</v>
      </c>
      <c r="C89" s="15" t="s">
        <v>42</v>
      </c>
      <c r="D89" s="30">
        <v>44980</v>
      </c>
      <c r="E89" s="30">
        <v>46224</v>
      </c>
      <c r="F89" s="70">
        <v>3000000000</v>
      </c>
      <c r="G89" s="70">
        <f t="shared" si="3"/>
        <v>3000000000</v>
      </c>
      <c r="I89" s="15" t="s">
        <v>40</v>
      </c>
      <c r="J89" s="71" t="s">
        <v>30</v>
      </c>
      <c r="K89" s="87"/>
      <c r="L89" s="87"/>
      <c r="M89" s="87"/>
      <c r="N89" s="87"/>
      <c r="O89" s="87"/>
    </row>
    <row r="90" spans="1:15" ht="12" customHeight="1" x14ac:dyDescent="0.2">
      <c r="A90" s="15">
        <f t="shared" si="4"/>
        <v>9</v>
      </c>
      <c r="B90" s="16" t="s">
        <v>122</v>
      </c>
      <c r="C90" s="15" t="s">
        <v>42</v>
      </c>
      <c r="D90" s="30">
        <v>44980</v>
      </c>
      <c r="E90" s="30">
        <v>46287</v>
      </c>
      <c r="F90" s="70">
        <v>3000000000</v>
      </c>
      <c r="G90" s="70">
        <f t="shared" si="3"/>
        <v>3000000000</v>
      </c>
      <c r="I90" s="15" t="s">
        <v>40</v>
      </c>
      <c r="J90" s="71" t="s">
        <v>30</v>
      </c>
    </row>
    <row r="91" spans="1:15" ht="12" customHeight="1" x14ac:dyDescent="0.2">
      <c r="A91" s="15">
        <f t="shared" si="4"/>
        <v>10</v>
      </c>
      <c r="B91" s="16" t="s">
        <v>123</v>
      </c>
      <c r="C91" s="15" t="s">
        <v>42</v>
      </c>
      <c r="D91" s="30">
        <v>44980</v>
      </c>
      <c r="E91" s="30">
        <v>46378</v>
      </c>
      <c r="F91" s="70">
        <v>3000000000</v>
      </c>
      <c r="G91" s="70">
        <f t="shared" si="3"/>
        <v>3000000000</v>
      </c>
      <c r="I91" s="15" t="s">
        <v>40</v>
      </c>
      <c r="J91" s="71" t="s">
        <v>30</v>
      </c>
    </row>
    <row r="92" spans="1:15" ht="12" customHeight="1" x14ac:dyDescent="0.2">
      <c r="A92" s="15">
        <f t="shared" si="4"/>
        <v>11</v>
      </c>
      <c r="B92" s="16" t="s">
        <v>124</v>
      </c>
      <c r="C92" s="15" t="s">
        <v>42</v>
      </c>
      <c r="D92" s="30">
        <v>44980</v>
      </c>
      <c r="E92" s="30">
        <v>46436</v>
      </c>
      <c r="F92" s="70">
        <v>3000000000</v>
      </c>
      <c r="G92" s="70">
        <f t="shared" si="3"/>
        <v>3000000000</v>
      </c>
      <c r="I92" s="15" t="s">
        <v>40</v>
      </c>
      <c r="J92" s="71" t="s">
        <v>30</v>
      </c>
    </row>
    <row r="93" spans="1:15" ht="12" customHeight="1" x14ac:dyDescent="0.2">
      <c r="A93" s="15">
        <f t="shared" si="4"/>
        <v>12</v>
      </c>
      <c r="B93" s="16" t="s">
        <v>125</v>
      </c>
      <c r="C93" s="15" t="s">
        <v>42</v>
      </c>
      <c r="D93" s="30">
        <v>44980</v>
      </c>
      <c r="E93" s="30">
        <v>46527</v>
      </c>
      <c r="F93" s="70">
        <v>3000000000</v>
      </c>
      <c r="G93" s="70">
        <f t="shared" si="3"/>
        <v>3000000000</v>
      </c>
      <c r="I93" s="15" t="s">
        <v>40</v>
      </c>
      <c r="J93" s="71" t="s">
        <v>30</v>
      </c>
    </row>
    <row r="94" spans="1:15" ht="12" customHeight="1" x14ac:dyDescent="0.2">
      <c r="A94" s="15">
        <f t="shared" si="4"/>
        <v>13</v>
      </c>
      <c r="B94" s="16" t="s">
        <v>126</v>
      </c>
      <c r="C94" s="15" t="s">
        <v>42</v>
      </c>
      <c r="D94" s="30">
        <v>44980</v>
      </c>
      <c r="E94" s="30">
        <v>46715</v>
      </c>
      <c r="F94" s="70">
        <v>3000000000</v>
      </c>
      <c r="G94" s="70">
        <f t="shared" si="3"/>
        <v>3000000000</v>
      </c>
      <c r="I94" s="15" t="s">
        <v>40</v>
      </c>
      <c r="J94" s="71" t="s">
        <v>30</v>
      </c>
    </row>
    <row r="95" spans="1:15" ht="12" customHeight="1" x14ac:dyDescent="0.2">
      <c r="A95" s="15">
        <f t="shared" si="4"/>
        <v>14</v>
      </c>
      <c r="B95" s="16" t="s">
        <v>127</v>
      </c>
      <c r="C95" s="15" t="s">
        <v>42</v>
      </c>
      <c r="D95" s="30">
        <v>44980</v>
      </c>
      <c r="E95" s="30">
        <v>46742</v>
      </c>
      <c r="F95" s="70">
        <v>3000000000</v>
      </c>
      <c r="G95" s="70">
        <f t="shared" si="3"/>
        <v>3000000000</v>
      </c>
      <c r="I95" s="15" t="s">
        <v>40</v>
      </c>
      <c r="J95" s="71" t="s">
        <v>30</v>
      </c>
    </row>
    <row r="96" spans="1:15" ht="12" customHeight="1" x14ac:dyDescent="0.2">
      <c r="A96" s="15">
        <f t="shared" si="4"/>
        <v>15</v>
      </c>
      <c r="B96" s="16" t="s">
        <v>128</v>
      </c>
      <c r="C96" s="15" t="s">
        <v>42</v>
      </c>
      <c r="D96" s="30">
        <v>44980</v>
      </c>
      <c r="E96" s="30">
        <v>46800</v>
      </c>
      <c r="F96" s="70">
        <v>3000000000</v>
      </c>
      <c r="G96" s="70">
        <f t="shared" si="3"/>
        <v>3000000000</v>
      </c>
      <c r="I96" s="15" t="s">
        <v>40</v>
      </c>
      <c r="J96" s="71" t="s">
        <v>30</v>
      </c>
    </row>
    <row r="97" spans="1:10" ht="12" customHeight="1" x14ac:dyDescent="0.2">
      <c r="A97" s="15">
        <f t="shared" si="4"/>
        <v>16</v>
      </c>
      <c r="B97" s="16" t="s">
        <v>171</v>
      </c>
      <c r="C97" s="15" t="s">
        <v>42</v>
      </c>
      <c r="D97" s="30">
        <v>45043</v>
      </c>
      <c r="E97" s="30">
        <v>46436</v>
      </c>
      <c r="F97" s="70">
        <v>3000000000</v>
      </c>
      <c r="G97" s="70">
        <f t="shared" si="3"/>
        <v>3000000000</v>
      </c>
      <c r="I97" s="15" t="s">
        <v>40</v>
      </c>
      <c r="J97" s="71" t="s">
        <v>30</v>
      </c>
    </row>
    <row r="98" spans="1:10" ht="12" customHeight="1" x14ac:dyDescent="0.2">
      <c r="A98" s="15">
        <f t="shared" si="4"/>
        <v>17</v>
      </c>
      <c r="B98" s="16" t="s">
        <v>172</v>
      </c>
      <c r="C98" s="15" t="s">
        <v>42</v>
      </c>
      <c r="D98" s="30">
        <v>45043</v>
      </c>
      <c r="E98" s="30">
        <v>46527</v>
      </c>
      <c r="F98" s="70">
        <v>3000000000</v>
      </c>
      <c r="G98" s="70">
        <f t="shared" si="3"/>
        <v>3000000000</v>
      </c>
      <c r="I98" s="15" t="s">
        <v>40</v>
      </c>
      <c r="J98" s="71" t="s">
        <v>30</v>
      </c>
    </row>
    <row r="99" spans="1:10" ht="12" customHeight="1" x14ac:dyDescent="0.2">
      <c r="A99" s="15">
        <f t="shared" si="4"/>
        <v>18</v>
      </c>
      <c r="B99" s="16" t="s">
        <v>173</v>
      </c>
      <c r="C99" s="15" t="s">
        <v>42</v>
      </c>
      <c r="D99" s="30">
        <v>45043</v>
      </c>
      <c r="E99" s="30">
        <v>46715</v>
      </c>
      <c r="F99" s="70">
        <v>3000000000</v>
      </c>
      <c r="G99" s="70">
        <f t="shared" si="3"/>
        <v>3000000000</v>
      </c>
      <c r="I99" s="15" t="s">
        <v>40</v>
      </c>
      <c r="J99" s="71" t="s">
        <v>30</v>
      </c>
    </row>
    <row r="100" spans="1:10" ht="12" customHeight="1" x14ac:dyDescent="0.2">
      <c r="A100" s="15">
        <f t="shared" si="4"/>
        <v>19</v>
      </c>
      <c r="B100" s="16" t="s">
        <v>174</v>
      </c>
      <c r="C100" s="15" t="s">
        <v>42</v>
      </c>
      <c r="D100" s="30">
        <v>45043</v>
      </c>
      <c r="E100" s="30">
        <v>46742</v>
      </c>
      <c r="F100" s="70">
        <v>3000000000</v>
      </c>
      <c r="G100" s="70">
        <f t="shared" si="3"/>
        <v>3000000000</v>
      </c>
      <c r="I100" s="15" t="s">
        <v>40</v>
      </c>
      <c r="J100" s="71" t="s">
        <v>30</v>
      </c>
    </row>
    <row r="101" spans="1:10" ht="12" customHeight="1" x14ac:dyDescent="0.2">
      <c r="A101" s="15">
        <f t="shared" si="4"/>
        <v>20</v>
      </c>
      <c r="B101" s="16" t="s">
        <v>175</v>
      </c>
      <c r="C101" s="15" t="s">
        <v>42</v>
      </c>
      <c r="D101" s="30">
        <v>45043</v>
      </c>
      <c r="E101" s="30">
        <v>46800</v>
      </c>
      <c r="F101" s="70">
        <v>3000000000</v>
      </c>
      <c r="G101" s="70">
        <f t="shared" si="3"/>
        <v>3000000000</v>
      </c>
      <c r="I101" s="15" t="s">
        <v>40</v>
      </c>
      <c r="J101" s="71" t="s">
        <v>30</v>
      </c>
    </row>
    <row r="102" spans="1:10" ht="12" customHeight="1" x14ac:dyDescent="0.2">
      <c r="A102" s="15">
        <f t="shared" si="4"/>
        <v>21</v>
      </c>
      <c r="B102" s="16" t="s">
        <v>176</v>
      </c>
      <c r="C102" s="15" t="s">
        <v>42</v>
      </c>
      <c r="D102" s="30">
        <v>45099</v>
      </c>
      <c r="E102" s="30">
        <v>46541</v>
      </c>
      <c r="F102" s="70">
        <v>3000000000</v>
      </c>
      <c r="G102" s="70">
        <f t="shared" si="3"/>
        <v>3000000000</v>
      </c>
      <c r="I102" s="15" t="s">
        <v>40</v>
      </c>
      <c r="J102" s="71" t="s">
        <v>30</v>
      </c>
    </row>
    <row r="103" spans="1:10" ht="12" customHeight="1" x14ac:dyDescent="0.2">
      <c r="A103" s="15">
        <f t="shared" si="4"/>
        <v>22</v>
      </c>
      <c r="B103" s="16" t="s">
        <v>177</v>
      </c>
      <c r="C103" s="15" t="s">
        <v>42</v>
      </c>
      <c r="D103" s="30">
        <v>45099</v>
      </c>
      <c r="E103" s="30">
        <v>46814</v>
      </c>
      <c r="F103" s="70">
        <v>3000000000</v>
      </c>
      <c r="G103" s="70">
        <f t="shared" si="3"/>
        <v>3000000000</v>
      </c>
      <c r="I103" s="15" t="s">
        <v>40</v>
      </c>
      <c r="J103" s="71" t="s">
        <v>30</v>
      </c>
    </row>
    <row r="104" spans="1:10" ht="12" customHeight="1" x14ac:dyDescent="0.2">
      <c r="A104" s="15">
        <f t="shared" si="4"/>
        <v>23</v>
      </c>
      <c r="B104" s="16" t="s">
        <v>178</v>
      </c>
      <c r="C104" s="15" t="s">
        <v>42</v>
      </c>
      <c r="D104" s="30">
        <v>45099</v>
      </c>
      <c r="E104" s="30">
        <v>46924</v>
      </c>
      <c r="F104" s="70">
        <v>4000000000</v>
      </c>
      <c r="G104" s="70">
        <f t="shared" si="3"/>
        <v>4000000000</v>
      </c>
      <c r="I104" s="15" t="s">
        <v>40</v>
      </c>
      <c r="J104" s="71" t="s">
        <v>30</v>
      </c>
    </row>
    <row r="105" spans="1:10" ht="12" customHeight="1" x14ac:dyDescent="0.2">
      <c r="A105" s="15">
        <f t="shared" si="4"/>
        <v>24</v>
      </c>
      <c r="B105" s="1" t="s">
        <v>49</v>
      </c>
      <c r="C105" s="15" t="s">
        <v>41</v>
      </c>
      <c r="D105" s="30">
        <v>43924</v>
      </c>
      <c r="E105" s="30">
        <v>45566</v>
      </c>
      <c r="F105" s="70">
        <v>97232876</v>
      </c>
      <c r="G105" s="70">
        <f t="shared" si="3"/>
        <v>97232876</v>
      </c>
      <c r="I105" s="15" t="s">
        <v>40</v>
      </c>
      <c r="J105" s="71" t="s">
        <v>30</v>
      </c>
    </row>
    <row r="106" spans="1:10" ht="12" customHeight="1" x14ac:dyDescent="0.2">
      <c r="A106" s="15">
        <f t="shared" si="4"/>
        <v>25</v>
      </c>
      <c r="B106" s="1" t="s">
        <v>50</v>
      </c>
      <c r="C106" s="15" t="s">
        <v>41</v>
      </c>
      <c r="D106" s="30">
        <v>43924</v>
      </c>
      <c r="E106" s="30">
        <v>45747</v>
      </c>
      <c r="F106" s="70">
        <v>395321919</v>
      </c>
      <c r="G106" s="70">
        <f t="shared" si="3"/>
        <v>395321919</v>
      </c>
      <c r="I106" s="15" t="s">
        <v>40</v>
      </c>
      <c r="J106" s="71" t="s">
        <v>30</v>
      </c>
    </row>
    <row r="107" spans="1:10" ht="12" customHeight="1" x14ac:dyDescent="0.2">
      <c r="A107" s="15">
        <f t="shared" si="4"/>
        <v>26</v>
      </c>
      <c r="B107" s="1" t="s">
        <v>51</v>
      </c>
      <c r="C107" s="15" t="s">
        <v>41</v>
      </c>
      <c r="D107" s="30">
        <v>43979</v>
      </c>
      <c r="E107" s="30">
        <v>45498</v>
      </c>
      <c r="F107" s="70">
        <v>86301370</v>
      </c>
      <c r="G107" s="70">
        <f t="shared" si="3"/>
        <v>86301370</v>
      </c>
      <c r="I107" s="15" t="s">
        <v>40</v>
      </c>
      <c r="J107" s="71" t="s">
        <v>30</v>
      </c>
    </row>
    <row r="108" spans="1:10" ht="12" customHeight="1" x14ac:dyDescent="0.2">
      <c r="A108" s="15">
        <f t="shared" si="4"/>
        <v>27</v>
      </c>
      <c r="B108" s="1" t="s">
        <v>52</v>
      </c>
      <c r="C108" s="15" t="s">
        <v>41</v>
      </c>
      <c r="D108" s="30">
        <v>43979</v>
      </c>
      <c r="E108" s="30" t="s">
        <v>61</v>
      </c>
      <c r="F108" s="70">
        <v>388931508</v>
      </c>
      <c r="G108" s="70">
        <f t="shared" si="3"/>
        <v>388931508</v>
      </c>
      <c r="I108" s="15" t="s">
        <v>40</v>
      </c>
      <c r="J108" s="71" t="s">
        <v>30</v>
      </c>
    </row>
    <row r="109" spans="1:10" ht="12" customHeight="1" x14ac:dyDescent="0.2">
      <c r="A109" s="15">
        <f t="shared" si="4"/>
        <v>28</v>
      </c>
      <c r="B109" s="16" t="s">
        <v>119</v>
      </c>
      <c r="C109" s="15" t="s">
        <v>41</v>
      </c>
      <c r="D109" s="30">
        <v>44980</v>
      </c>
      <c r="E109" s="30">
        <v>46077</v>
      </c>
      <c r="F109" s="70">
        <v>633205479.45000005</v>
      </c>
      <c r="G109" s="70">
        <f t="shared" si="3"/>
        <v>633205479.45000005</v>
      </c>
      <c r="I109" s="15" t="s">
        <v>40</v>
      </c>
      <c r="J109" s="71" t="s">
        <v>30</v>
      </c>
    </row>
    <row r="110" spans="1:10" ht="12" customHeight="1" x14ac:dyDescent="0.2">
      <c r="A110" s="15">
        <f t="shared" si="4"/>
        <v>29</v>
      </c>
      <c r="B110" s="16" t="s">
        <v>120</v>
      </c>
      <c r="C110" s="15" t="s">
        <v>41</v>
      </c>
      <c r="D110" s="30">
        <v>44980</v>
      </c>
      <c r="E110" s="30">
        <v>46163</v>
      </c>
      <c r="F110" s="70">
        <v>724010958.91199982</v>
      </c>
      <c r="G110" s="70">
        <f t="shared" si="3"/>
        <v>724010958.91199982</v>
      </c>
      <c r="I110" s="15" t="s">
        <v>40</v>
      </c>
      <c r="J110" s="71" t="s">
        <v>30</v>
      </c>
    </row>
    <row r="111" spans="1:10" ht="12" customHeight="1" x14ac:dyDescent="0.2">
      <c r="A111" s="15">
        <f t="shared" si="4"/>
        <v>30</v>
      </c>
      <c r="B111" s="16" t="s">
        <v>121</v>
      </c>
      <c r="C111" s="15" t="s">
        <v>41</v>
      </c>
      <c r="D111" s="30">
        <v>44980</v>
      </c>
      <c r="E111" s="30">
        <v>46224</v>
      </c>
      <c r="F111" s="70">
        <v>791161643.8319999</v>
      </c>
      <c r="G111" s="70">
        <f t="shared" si="3"/>
        <v>791161643.8319999</v>
      </c>
      <c r="I111" s="15" t="s">
        <v>40</v>
      </c>
      <c r="J111" s="71" t="s">
        <v>30</v>
      </c>
    </row>
    <row r="112" spans="1:10" ht="12" customHeight="1" x14ac:dyDescent="0.2">
      <c r="A112" s="15">
        <f t="shared" si="4"/>
        <v>31</v>
      </c>
      <c r="B112" s="16" t="s">
        <v>122</v>
      </c>
      <c r="C112" s="15" t="s">
        <v>41</v>
      </c>
      <c r="D112" s="30">
        <v>44980</v>
      </c>
      <c r="E112" s="30">
        <v>46287</v>
      </c>
      <c r="F112" s="70">
        <v>861336986.30999994</v>
      </c>
      <c r="G112" s="70">
        <f t="shared" si="3"/>
        <v>861336986.30999994</v>
      </c>
      <c r="I112" s="15" t="s">
        <v>40</v>
      </c>
      <c r="J112" s="71" t="s">
        <v>30</v>
      </c>
    </row>
    <row r="113" spans="1:10" ht="12" customHeight="1" x14ac:dyDescent="0.2">
      <c r="A113" s="15">
        <f t="shared" si="4"/>
        <v>32</v>
      </c>
      <c r="B113" s="16" t="s">
        <v>123</v>
      </c>
      <c r="C113" s="15" t="s">
        <v>41</v>
      </c>
      <c r="D113" s="30">
        <v>44980</v>
      </c>
      <c r="E113" s="30">
        <v>46378</v>
      </c>
      <c r="F113" s="70">
        <v>961084931.50199986</v>
      </c>
      <c r="G113" s="70">
        <f t="shared" si="3"/>
        <v>961084931.50199986</v>
      </c>
      <c r="I113" s="15" t="s">
        <v>40</v>
      </c>
      <c r="J113" s="71" t="s">
        <v>30</v>
      </c>
    </row>
    <row r="114" spans="1:10" ht="12" customHeight="1" x14ac:dyDescent="0.2">
      <c r="A114" s="15">
        <f t="shared" si="4"/>
        <v>33</v>
      </c>
      <c r="B114" s="16" t="s">
        <v>124</v>
      </c>
      <c r="C114" s="15" t="s">
        <v>41</v>
      </c>
      <c r="D114" s="30">
        <v>44980</v>
      </c>
      <c r="E114" s="30">
        <v>46436</v>
      </c>
      <c r="F114" s="70">
        <v>1028424657.546</v>
      </c>
      <c r="G114" s="70">
        <f t="shared" si="3"/>
        <v>1028424657.546</v>
      </c>
      <c r="I114" s="15" t="s">
        <v>40</v>
      </c>
      <c r="J114" s="71" t="s">
        <v>30</v>
      </c>
    </row>
    <row r="115" spans="1:10" ht="12" customHeight="1" x14ac:dyDescent="0.2">
      <c r="A115" s="15">
        <f t="shared" si="4"/>
        <v>34</v>
      </c>
      <c r="B115" s="16" t="s">
        <v>125</v>
      </c>
      <c r="C115" s="15" t="s">
        <v>41</v>
      </c>
      <c r="D115" s="30">
        <v>44980</v>
      </c>
      <c r="E115" s="30">
        <v>46527</v>
      </c>
      <c r="F115" s="70">
        <v>1130893150.6800001</v>
      </c>
      <c r="G115" s="70">
        <f t="shared" si="3"/>
        <v>1130893150.6800001</v>
      </c>
      <c r="I115" s="15" t="s">
        <v>40</v>
      </c>
      <c r="J115" s="71" t="s">
        <v>30</v>
      </c>
    </row>
    <row r="116" spans="1:10" ht="12" customHeight="1" x14ac:dyDescent="0.2">
      <c r="A116" s="15">
        <f t="shared" si="4"/>
        <v>35</v>
      </c>
      <c r="B116" s="16" t="s">
        <v>126</v>
      </c>
      <c r="C116" s="15" t="s">
        <v>41</v>
      </c>
      <c r="D116" s="30">
        <v>44980</v>
      </c>
      <c r="E116" s="30">
        <v>46715</v>
      </c>
      <c r="F116" s="70">
        <v>1298404109.5949998</v>
      </c>
      <c r="G116" s="70">
        <f t="shared" si="3"/>
        <v>1298404109.5949998</v>
      </c>
      <c r="I116" s="15" t="s">
        <v>40</v>
      </c>
      <c r="J116" s="71" t="s">
        <v>30</v>
      </c>
    </row>
    <row r="117" spans="1:10" ht="12" customHeight="1" x14ac:dyDescent="0.2">
      <c r="A117" s="15">
        <f t="shared" si="4"/>
        <v>36</v>
      </c>
      <c r="B117" s="16" t="s">
        <v>127</v>
      </c>
      <c r="C117" s="15" t="s">
        <v>41</v>
      </c>
      <c r="D117" s="30">
        <v>44980</v>
      </c>
      <c r="E117" s="30">
        <v>46742</v>
      </c>
      <c r="F117" s="70">
        <v>1380406849.2989998</v>
      </c>
      <c r="G117" s="70">
        <f t="shared" si="3"/>
        <v>1380406849.2989998</v>
      </c>
      <c r="I117" s="15" t="s">
        <v>40</v>
      </c>
      <c r="J117" s="71" t="s">
        <v>30</v>
      </c>
    </row>
    <row r="118" spans="1:10" ht="12" customHeight="1" x14ac:dyDescent="0.2">
      <c r="A118" s="15">
        <f t="shared" si="4"/>
        <v>37</v>
      </c>
      <c r="B118" s="16" t="s">
        <v>128</v>
      </c>
      <c r="C118" s="15" t="s">
        <v>41</v>
      </c>
      <c r="D118" s="30">
        <v>44980</v>
      </c>
      <c r="E118" s="30">
        <v>46800</v>
      </c>
      <c r="F118" s="70">
        <v>1458493150.6799996</v>
      </c>
      <c r="G118" s="70">
        <f t="shared" si="3"/>
        <v>1458493150.6799996</v>
      </c>
      <c r="I118" s="15" t="s">
        <v>40</v>
      </c>
      <c r="J118" s="71" t="s">
        <v>30</v>
      </c>
    </row>
    <row r="119" spans="1:10" ht="12" customHeight="1" x14ac:dyDescent="0.2">
      <c r="A119" s="15">
        <f t="shared" si="4"/>
        <v>38</v>
      </c>
      <c r="B119" s="16" t="s">
        <v>171</v>
      </c>
      <c r="C119" s="15" t="s">
        <v>41</v>
      </c>
      <c r="D119" s="30">
        <v>45043</v>
      </c>
      <c r="E119" s="30">
        <v>46436</v>
      </c>
      <c r="F119" s="70">
        <v>721972602.73500013</v>
      </c>
      <c r="G119" s="70">
        <f t="shared" si="3"/>
        <v>721972602.73500013</v>
      </c>
      <c r="I119" s="15" t="s">
        <v>40</v>
      </c>
      <c r="J119" s="71" t="s">
        <v>30</v>
      </c>
    </row>
    <row r="120" spans="1:10" ht="12" customHeight="1" x14ac:dyDescent="0.2">
      <c r="A120" s="15">
        <f t="shared" si="4"/>
        <v>39</v>
      </c>
      <c r="B120" s="16" t="s">
        <v>172</v>
      </c>
      <c r="C120" s="15" t="s">
        <v>41</v>
      </c>
      <c r="D120" s="30">
        <v>45043</v>
      </c>
      <c r="E120" s="30">
        <v>46527</v>
      </c>
      <c r="F120" s="70">
        <v>920260273.96199989</v>
      </c>
      <c r="G120" s="70">
        <f t="shared" si="3"/>
        <v>920260273.96199989</v>
      </c>
      <c r="I120" s="15" t="s">
        <v>40</v>
      </c>
      <c r="J120" s="71" t="s">
        <v>30</v>
      </c>
    </row>
    <row r="121" spans="1:10" ht="12" customHeight="1" x14ac:dyDescent="0.2">
      <c r="A121" s="15">
        <f t="shared" si="4"/>
        <v>40</v>
      </c>
      <c r="B121" s="16" t="s">
        <v>173</v>
      </c>
      <c r="C121" s="15" t="s">
        <v>41</v>
      </c>
      <c r="D121" s="30">
        <v>45043</v>
      </c>
      <c r="E121" s="30">
        <v>46715</v>
      </c>
      <c r="F121" s="70">
        <v>1127054794.53</v>
      </c>
      <c r="G121" s="70">
        <f t="shared" si="3"/>
        <v>1127054794.53</v>
      </c>
      <c r="I121" s="15" t="s">
        <v>40</v>
      </c>
      <c r="J121" s="71" t="s">
        <v>30</v>
      </c>
    </row>
    <row r="122" spans="1:10" ht="12" customHeight="1" x14ac:dyDescent="0.2">
      <c r="A122" s="15">
        <f t="shared" si="4"/>
        <v>41</v>
      </c>
      <c r="B122" s="16" t="s">
        <v>174</v>
      </c>
      <c r="C122" s="15" t="s">
        <v>41</v>
      </c>
      <c r="D122" s="30">
        <v>45043</v>
      </c>
      <c r="E122" s="30">
        <v>46742</v>
      </c>
      <c r="F122" s="70">
        <v>1233115068.483</v>
      </c>
      <c r="G122" s="70">
        <f t="shared" si="3"/>
        <v>1233115068.483</v>
      </c>
      <c r="I122" s="15" t="s">
        <v>40</v>
      </c>
      <c r="J122" s="71" t="s">
        <v>30</v>
      </c>
    </row>
    <row r="123" spans="1:10" ht="12" customHeight="1" x14ac:dyDescent="0.2">
      <c r="A123" s="15">
        <f t="shared" si="4"/>
        <v>42</v>
      </c>
      <c r="B123" s="16" t="s">
        <v>175</v>
      </c>
      <c r="C123" s="15" t="s">
        <v>41</v>
      </c>
      <c r="D123" s="30">
        <v>45043</v>
      </c>
      <c r="E123" s="30">
        <v>46800</v>
      </c>
      <c r="F123" s="70">
        <v>1559999999.9999998</v>
      </c>
      <c r="G123" s="70">
        <f t="shared" si="3"/>
        <v>1559999999.9999998</v>
      </c>
      <c r="I123" s="15" t="s">
        <v>40</v>
      </c>
      <c r="J123" s="71" t="s">
        <v>30</v>
      </c>
    </row>
    <row r="124" spans="1:10" ht="12" customHeight="1" x14ac:dyDescent="0.2">
      <c r="A124" s="15">
        <f t="shared" si="4"/>
        <v>43</v>
      </c>
      <c r="B124" s="16" t="s">
        <v>176</v>
      </c>
      <c r="C124" s="15" t="s">
        <v>41</v>
      </c>
      <c r="D124" s="30">
        <v>45099</v>
      </c>
      <c r="E124" s="30">
        <v>46541</v>
      </c>
      <c r="F124" s="70">
        <v>999842465.75399995</v>
      </c>
      <c r="G124" s="70">
        <f t="shared" si="3"/>
        <v>999842465.75399995</v>
      </c>
      <c r="I124" s="15" t="s">
        <v>40</v>
      </c>
      <c r="J124" s="71" t="s">
        <v>30</v>
      </c>
    </row>
    <row r="125" spans="1:10" ht="12" customHeight="1" x14ac:dyDescent="0.2">
      <c r="A125" s="15">
        <f t="shared" si="4"/>
        <v>44</v>
      </c>
      <c r="B125" s="16" t="s">
        <v>177</v>
      </c>
      <c r="C125" s="15" t="s">
        <v>41</v>
      </c>
      <c r="D125" s="30">
        <v>45099</v>
      </c>
      <c r="E125" s="30">
        <v>46814</v>
      </c>
      <c r="F125" s="70">
        <v>1420273972.599</v>
      </c>
      <c r="G125" s="70">
        <f t="shared" si="3"/>
        <v>1420273972.599</v>
      </c>
      <c r="I125" s="15" t="s">
        <v>40</v>
      </c>
      <c r="J125" s="71" t="s">
        <v>30</v>
      </c>
    </row>
    <row r="126" spans="1:10" ht="12" customHeight="1" x14ac:dyDescent="0.2">
      <c r="A126" s="15">
        <f t="shared" si="4"/>
        <v>45</v>
      </c>
      <c r="B126" s="16" t="s">
        <v>178</v>
      </c>
      <c r="C126" s="15" t="s">
        <v>41</v>
      </c>
      <c r="D126" s="30">
        <v>45099</v>
      </c>
      <c r="E126" s="30">
        <v>46924</v>
      </c>
      <c r="F126" s="70">
        <v>2079999999.9959993</v>
      </c>
      <c r="G126" s="70">
        <f t="shared" si="3"/>
        <v>2079999999.9959993</v>
      </c>
      <c r="I126" s="15" t="s">
        <v>40</v>
      </c>
      <c r="J126" s="71" t="s">
        <v>30</v>
      </c>
    </row>
    <row r="127" spans="1:10" ht="12" customHeight="1" thickBot="1" x14ac:dyDescent="0.25">
      <c r="A127" s="15">
        <f t="shared" si="4"/>
        <v>46</v>
      </c>
      <c r="B127" s="1" t="s">
        <v>75</v>
      </c>
      <c r="D127" s="30"/>
      <c r="E127" s="30"/>
      <c r="F127" s="70">
        <v>-24344104560</v>
      </c>
      <c r="G127" s="70">
        <f t="shared" si="3"/>
        <v>-24344104560</v>
      </c>
      <c r="J127" s="71"/>
    </row>
    <row r="128" spans="1:10" ht="14.25" customHeight="1" thickBot="1" x14ac:dyDescent="0.25">
      <c r="E128" s="25" t="s">
        <v>19</v>
      </c>
      <c r="F128" s="26">
        <f>SUM(F82:F127)</f>
        <v>76258792681.86499</v>
      </c>
      <c r="G128" s="26">
        <f>SUM(G82:G127)</f>
        <v>76258792681.86499</v>
      </c>
      <c r="H128" s="83">
        <v>0</v>
      </c>
      <c r="J128" s="71"/>
    </row>
    <row r="129" spans="2:9" ht="13.5" thickTop="1" x14ac:dyDescent="0.2">
      <c r="F129" s="17"/>
    </row>
    <row r="130" spans="2:9" x14ac:dyDescent="0.2">
      <c r="B130" s="16" t="s">
        <v>47</v>
      </c>
      <c r="F130" s="88"/>
    </row>
    <row r="131" spans="2:9" x14ac:dyDescent="0.2">
      <c r="F131" s="17"/>
    </row>
    <row r="132" spans="2:9" x14ac:dyDescent="0.2">
      <c r="F132" s="17"/>
    </row>
    <row r="133" spans="2:9" x14ac:dyDescent="0.2">
      <c r="F133" s="17"/>
      <c r="G133" s="59"/>
    </row>
    <row r="134" spans="2:9" x14ac:dyDescent="0.2">
      <c r="F134" s="17"/>
      <c r="G134" s="59"/>
    </row>
    <row r="135" spans="2:9" x14ac:dyDescent="0.2">
      <c r="F135" s="17"/>
      <c r="G135" s="59"/>
    </row>
    <row r="136" spans="2:9" x14ac:dyDescent="0.2">
      <c r="F136" s="17"/>
      <c r="G136" s="59"/>
      <c r="H136" s="101"/>
      <c r="I136" s="101"/>
    </row>
    <row r="137" spans="2:9" x14ac:dyDescent="0.2">
      <c r="F137" s="17"/>
      <c r="G137" s="60"/>
      <c r="H137" s="35" t="s">
        <v>67</v>
      </c>
      <c r="I137" s="35"/>
    </row>
    <row r="138" spans="2:9" x14ac:dyDescent="0.2">
      <c r="F138" s="17"/>
    </row>
    <row r="139" spans="2:9" x14ac:dyDescent="0.2">
      <c r="F139" s="17"/>
    </row>
    <row r="140" spans="2:9" x14ac:dyDescent="0.2">
      <c r="F140" s="17"/>
    </row>
    <row r="141" spans="2:9" x14ac:dyDescent="0.2">
      <c r="F141" s="17"/>
    </row>
    <row r="142" spans="2:9" x14ac:dyDescent="0.2">
      <c r="F142" s="17"/>
    </row>
    <row r="143" spans="2:9" x14ac:dyDescent="0.2">
      <c r="F143" s="17"/>
    </row>
    <row r="144" spans="2:9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  <row r="174" spans="6:6" x14ac:dyDescent="0.2">
      <c r="F174" s="17"/>
    </row>
    <row r="175" spans="6:6" x14ac:dyDescent="0.2">
      <c r="F175" s="17"/>
    </row>
    <row r="176" spans="6:6" x14ac:dyDescent="0.2">
      <c r="F176" s="17"/>
    </row>
    <row r="177" spans="6:6" x14ac:dyDescent="0.2">
      <c r="F177" s="17"/>
    </row>
    <row r="178" spans="6:6" x14ac:dyDescent="0.2">
      <c r="F178" s="17"/>
    </row>
    <row r="179" spans="6:6" x14ac:dyDescent="0.2">
      <c r="F179" s="17"/>
    </row>
    <row r="180" spans="6:6" x14ac:dyDescent="0.2">
      <c r="F180" s="17"/>
    </row>
    <row r="181" spans="6:6" x14ac:dyDescent="0.2">
      <c r="F181" s="17"/>
    </row>
    <row r="182" spans="6:6" x14ac:dyDescent="0.2">
      <c r="F182" s="17"/>
    </row>
    <row r="183" spans="6:6" x14ac:dyDescent="0.2">
      <c r="F183" s="17"/>
    </row>
    <row r="184" spans="6:6" x14ac:dyDescent="0.2">
      <c r="F184" s="17"/>
    </row>
    <row r="185" spans="6:6" x14ac:dyDescent="0.2">
      <c r="F185" s="17"/>
    </row>
    <row r="186" spans="6:6" x14ac:dyDescent="0.2">
      <c r="F186" s="17"/>
    </row>
    <row r="187" spans="6:6" x14ac:dyDescent="0.2">
      <c r="F187" s="17"/>
    </row>
    <row r="188" spans="6:6" x14ac:dyDescent="0.2">
      <c r="F188" s="17"/>
    </row>
    <row r="189" spans="6:6" x14ac:dyDescent="0.2">
      <c r="F189" s="17"/>
    </row>
    <row r="190" spans="6:6" x14ac:dyDescent="0.2">
      <c r="F190" s="17"/>
    </row>
  </sheetData>
  <sortState xmlns:xlrd2="http://schemas.microsoft.com/office/spreadsheetml/2017/richdata2" ref="A18:V48">
    <sortCondition ref="B18:B48"/>
  </sortState>
  <mergeCells count="18">
    <mergeCell ref="K60:L60"/>
    <mergeCell ref="A16:A17"/>
    <mergeCell ref="E16:E17"/>
    <mergeCell ref="B16:B17"/>
    <mergeCell ref="A79:A80"/>
    <mergeCell ref="B79:B80"/>
    <mergeCell ref="C79:C80"/>
    <mergeCell ref="D79:D80"/>
    <mergeCell ref="E79:E80"/>
    <mergeCell ref="C16:C17"/>
    <mergeCell ref="D16:D17"/>
    <mergeCell ref="H136:I136"/>
    <mergeCell ref="J16:J17"/>
    <mergeCell ref="J79:J80"/>
    <mergeCell ref="G79:H79"/>
    <mergeCell ref="I79:I80"/>
    <mergeCell ref="I16:I17"/>
    <mergeCell ref="G16:H16"/>
  </mergeCells>
  <phoneticPr fontId="8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155"/>
  <sheetViews>
    <sheetView showGridLines="0" topLeftCell="A32" zoomScale="85" zoomScaleNormal="85" workbookViewId="0">
      <selection activeCell="F56" sqref="F56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22" style="15" bestFit="1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35" customFormat="1" x14ac:dyDescent="0.2">
      <c r="A9" s="35" t="str">
        <f>+Índice!B18&amp;Índice!C18</f>
        <v>2. Deudas Comerciales</v>
      </c>
    </row>
    <row r="10" spans="1:23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30.06.2023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4"/>
      <c r="B12" s="5"/>
      <c r="C12" s="45" t="s">
        <v>92</v>
      </c>
      <c r="D12" s="45" t="s">
        <v>93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8">
        <f>+'1.1'!C12</f>
        <v>7262.6</v>
      </c>
      <c r="D13" s="48">
        <v>7927.13</v>
      </c>
      <c r="E13" s="34"/>
      <c r="F13" s="3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5"/>
      <c r="B16" s="9"/>
      <c r="C16" s="9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14" ht="12.75" customHeight="1" x14ac:dyDescent="0.2">
      <c r="A17" s="106" t="s">
        <v>2</v>
      </c>
      <c r="B17" s="102" t="s">
        <v>12</v>
      </c>
      <c r="C17" s="102" t="s">
        <v>4</v>
      </c>
      <c r="D17" s="102" t="s">
        <v>26</v>
      </c>
      <c r="E17" s="102" t="s">
        <v>5</v>
      </c>
      <c r="F17" s="12" t="s">
        <v>6</v>
      </c>
      <c r="G17" s="104" t="s">
        <v>6</v>
      </c>
      <c r="H17" s="104"/>
      <c r="I17" s="104"/>
      <c r="J17" s="102" t="s">
        <v>7</v>
      </c>
      <c r="K17" s="102" t="s">
        <v>20</v>
      </c>
    </row>
    <row r="18" spans="1:14" ht="13.5" customHeight="1" thickBot="1" x14ac:dyDescent="0.25">
      <c r="A18" s="107"/>
      <c r="B18" s="103"/>
      <c r="C18" s="103"/>
      <c r="D18" s="103"/>
      <c r="E18" s="103"/>
      <c r="F18" s="52" t="s">
        <v>8</v>
      </c>
      <c r="G18" s="20" t="s">
        <v>9</v>
      </c>
      <c r="H18" s="53" t="s">
        <v>68</v>
      </c>
      <c r="I18" s="20" t="s">
        <v>10</v>
      </c>
      <c r="J18" s="103"/>
      <c r="K18" s="103"/>
    </row>
    <row r="19" spans="1:14" x14ac:dyDescent="0.2">
      <c r="A19" s="15">
        <v>1</v>
      </c>
      <c r="B19" s="16" t="s">
        <v>148</v>
      </c>
      <c r="C19" s="15" t="s">
        <v>43</v>
      </c>
      <c r="D19" s="30">
        <v>45291</v>
      </c>
      <c r="E19" s="1" t="s">
        <v>44</v>
      </c>
      <c r="F19" s="90">
        <v>1449878</v>
      </c>
      <c r="G19" s="90">
        <f>+F19</f>
        <v>1449878</v>
      </c>
      <c r="H19" s="94"/>
      <c r="I19" s="94">
        <v>0</v>
      </c>
      <c r="J19" s="1" t="s">
        <v>34</v>
      </c>
      <c r="K19" s="15" t="s">
        <v>35</v>
      </c>
    </row>
    <row r="20" spans="1:14" ht="12.75" customHeight="1" x14ac:dyDescent="0.2">
      <c r="A20" s="15">
        <f>+A19+1</f>
        <v>2</v>
      </c>
      <c r="B20" s="16" t="s">
        <v>133</v>
      </c>
      <c r="C20" s="15" t="s">
        <v>43</v>
      </c>
      <c r="D20" s="30">
        <v>45291</v>
      </c>
      <c r="E20" s="1" t="s">
        <v>44</v>
      </c>
      <c r="F20" s="90">
        <v>18356000</v>
      </c>
      <c r="G20" s="90">
        <f t="shared" ref="G20:G66" si="0">+F20</f>
        <v>18356000</v>
      </c>
      <c r="H20" s="94"/>
      <c r="I20" s="94">
        <v>0</v>
      </c>
      <c r="J20" s="1" t="s">
        <v>34</v>
      </c>
      <c r="K20" s="15" t="s">
        <v>35</v>
      </c>
    </row>
    <row r="21" spans="1:14" ht="12.75" customHeight="1" x14ac:dyDescent="0.2">
      <c r="A21" s="15">
        <f t="shared" ref="A21:A83" si="1">+A20+1</f>
        <v>3</v>
      </c>
      <c r="B21" s="16" t="s">
        <v>149</v>
      </c>
      <c r="C21" s="15" t="s">
        <v>43</v>
      </c>
      <c r="D21" s="30">
        <v>45291</v>
      </c>
      <c r="E21" s="1" t="s">
        <v>44</v>
      </c>
      <c r="F21" s="90">
        <v>7093000</v>
      </c>
      <c r="G21" s="90">
        <f t="shared" si="0"/>
        <v>7093000</v>
      </c>
      <c r="H21" s="94"/>
      <c r="I21" s="94">
        <v>0</v>
      </c>
      <c r="J21" s="1" t="s">
        <v>34</v>
      </c>
      <c r="K21" s="15" t="s">
        <v>35</v>
      </c>
    </row>
    <row r="22" spans="1:14" ht="12.75" customHeight="1" x14ac:dyDescent="0.2">
      <c r="A22" s="15">
        <f t="shared" si="1"/>
        <v>4</v>
      </c>
      <c r="B22" s="16" t="s">
        <v>150</v>
      </c>
      <c r="C22" s="15" t="s">
        <v>43</v>
      </c>
      <c r="D22" s="30">
        <v>45291</v>
      </c>
      <c r="E22" s="1" t="s">
        <v>44</v>
      </c>
      <c r="F22" s="90">
        <v>450000</v>
      </c>
      <c r="G22" s="90">
        <f t="shared" si="0"/>
        <v>450000</v>
      </c>
      <c r="H22" s="94"/>
      <c r="I22" s="94">
        <v>0</v>
      </c>
      <c r="J22" s="1" t="s">
        <v>34</v>
      </c>
      <c r="K22" s="15" t="s">
        <v>35</v>
      </c>
    </row>
    <row r="23" spans="1:14" ht="12.75" customHeight="1" x14ac:dyDescent="0.2">
      <c r="A23" s="15">
        <f t="shared" si="1"/>
        <v>5</v>
      </c>
      <c r="B23" s="95" t="s">
        <v>151</v>
      </c>
      <c r="C23" s="15" t="s">
        <v>43</v>
      </c>
      <c r="D23" s="30">
        <v>45291</v>
      </c>
      <c r="E23" s="1" t="s">
        <v>44</v>
      </c>
      <c r="F23" s="90">
        <v>3831462</v>
      </c>
      <c r="G23" s="90">
        <f t="shared" si="0"/>
        <v>3831462</v>
      </c>
      <c r="H23" s="94"/>
      <c r="I23" s="94">
        <v>0</v>
      </c>
      <c r="J23" s="1" t="s">
        <v>34</v>
      </c>
      <c r="K23" s="15" t="s">
        <v>35</v>
      </c>
    </row>
    <row r="24" spans="1:14" s="95" customFormat="1" ht="12.75" customHeight="1" x14ac:dyDescent="0.2">
      <c r="A24" s="15">
        <f t="shared" si="1"/>
        <v>6</v>
      </c>
      <c r="B24" s="95" t="s">
        <v>144</v>
      </c>
      <c r="C24" s="15" t="s">
        <v>43</v>
      </c>
      <c r="D24" s="30">
        <v>45291</v>
      </c>
      <c r="E24" s="95" t="s">
        <v>44</v>
      </c>
      <c r="F24" s="91">
        <v>1961428</v>
      </c>
      <c r="G24" s="90">
        <f t="shared" si="0"/>
        <v>1961428</v>
      </c>
      <c r="H24" s="94"/>
      <c r="I24" s="94">
        <v>0</v>
      </c>
      <c r="J24" s="95" t="s">
        <v>34</v>
      </c>
      <c r="K24" s="96" t="s">
        <v>35</v>
      </c>
    </row>
    <row r="25" spans="1:14" s="95" customFormat="1" ht="12.75" customHeight="1" x14ac:dyDescent="0.2">
      <c r="A25" s="15">
        <f t="shared" si="1"/>
        <v>7</v>
      </c>
      <c r="B25" s="97" t="s">
        <v>145</v>
      </c>
      <c r="C25" s="15" t="s">
        <v>43</v>
      </c>
      <c r="D25" s="30">
        <v>45291</v>
      </c>
      <c r="E25" s="95" t="s">
        <v>44</v>
      </c>
      <c r="F25" s="91">
        <v>136515000</v>
      </c>
      <c r="G25" s="90">
        <f t="shared" si="0"/>
        <v>136515000</v>
      </c>
      <c r="H25" s="94"/>
      <c r="I25" s="94">
        <v>0</v>
      </c>
      <c r="J25" s="95" t="s">
        <v>34</v>
      </c>
      <c r="K25" s="96" t="s">
        <v>35</v>
      </c>
    </row>
    <row r="26" spans="1:14" s="95" customFormat="1" ht="12.75" customHeight="1" x14ac:dyDescent="0.2">
      <c r="A26" s="15">
        <f t="shared" si="1"/>
        <v>8</v>
      </c>
      <c r="B26" s="97" t="s">
        <v>83</v>
      </c>
      <c r="C26" s="15" t="s">
        <v>43</v>
      </c>
      <c r="D26" s="30">
        <v>45291</v>
      </c>
      <c r="E26" s="95" t="s">
        <v>44</v>
      </c>
      <c r="F26" s="91">
        <v>1437821</v>
      </c>
      <c r="G26" s="90">
        <f t="shared" si="0"/>
        <v>1437821</v>
      </c>
      <c r="H26" s="94"/>
      <c r="I26" s="94">
        <v>0</v>
      </c>
      <c r="J26" s="95" t="s">
        <v>34</v>
      </c>
      <c r="K26" s="96" t="s">
        <v>35</v>
      </c>
    </row>
    <row r="27" spans="1:14" s="95" customFormat="1" ht="12.75" customHeight="1" x14ac:dyDescent="0.2">
      <c r="A27" s="15">
        <f t="shared" si="1"/>
        <v>9</v>
      </c>
      <c r="B27" s="97" t="s">
        <v>84</v>
      </c>
      <c r="C27" s="15" t="s">
        <v>43</v>
      </c>
      <c r="D27" s="30">
        <v>45291</v>
      </c>
      <c r="E27" s="95" t="s">
        <v>44</v>
      </c>
      <c r="F27" s="91">
        <v>34861295</v>
      </c>
      <c r="G27" s="90">
        <f t="shared" si="0"/>
        <v>34861295</v>
      </c>
      <c r="H27" s="94"/>
      <c r="I27" s="94">
        <v>0</v>
      </c>
      <c r="J27" s="95" t="s">
        <v>34</v>
      </c>
      <c r="K27" s="96" t="s">
        <v>35</v>
      </c>
    </row>
    <row r="28" spans="1:14" s="95" customFormat="1" ht="12.75" customHeight="1" x14ac:dyDescent="0.2">
      <c r="A28" s="15">
        <f t="shared" si="1"/>
        <v>10</v>
      </c>
      <c r="B28" s="97" t="s">
        <v>134</v>
      </c>
      <c r="C28" s="15" t="s">
        <v>43</v>
      </c>
      <c r="D28" s="30">
        <v>45291</v>
      </c>
      <c r="E28" s="95" t="s">
        <v>44</v>
      </c>
      <c r="F28" s="92">
        <v>11550000</v>
      </c>
      <c r="G28" s="90">
        <f t="shared" si="0"/>
        <v>11550000</v>
      </c>
      <c r="H28" s="94"/>
      <c r="I28" s="94">
        <v>0</v>
      </c>
      <c r="J28" s="95" t="s">
        <v>34</v>
      </c>
      <c r="K28" s="96" t="s">
        <v>35</v>
      </c>
    </row>
    <row r="29" spans="1:14" ht="12.75" customHeight="1" x14ac:dyDescent="0.2">
      <c r="A29" s="15">
        <f t="shared" si="1"/>
        <v>11</v>
      </c>
      <c r="B29" s="95" t="s">
        <v>154</v>
      </c>
      <c r="C29" s="15" t="s">
        <v>43</v>
      </c>
      <c r="D29" s="30">
        <v>45291</v>
      </c>
      <c r="E29" s="1" t="s">
        <v>44</v>
      </c>
      <c r="F29" s="93">
        <v>9520000</v>
      </c>
      <c r="G29" s="90">
        <f t="shared" si="0"/>
        <v>9520000</v>
      </c>
      <c r="H29" s="94"/>
      <c r="I29" s="94">
        <v>0</v>
      </c>
      <c r="J29" s="1" t="s">
        <v>34</v>
      </c>
      <c r="K29" s="15" t="s">
        <v>35</v>
      </c>
    </row>
    <row r="30" spans="1:14" ht="12.75" customHeight="1" x14ac:dyDescent="0.2">
      <c r="A30" s="15">
        <f t="shared" si="1"/>
        <v>12</v>
      </c>
      <c r="B30" s="95" t="s">
        <v>155</v>
      </c>
      <c r="C30" s="15" t="s">
        <v>43</v>
      </c>
      <c r="D30" s="30">
        <v>45291</v>
      </c>
      <c r="E30" s="1" t="s">
        <v>44</v>
      </c>
      <c r="F30" s="93">
        <v>1060000</v>
      </c>
      <c r="G30" s="90">
        <f t="shared" si="0"/>
        <v>1060000</v>
      </c>
      <c r="H30" s="94"/>
      <c r="I30" s="94">
        <v>0</v>
      </c>
      <c r="J30" s="1" t="s">
        <v>34</v>
      </c>
      <c r="K30" s="15" t="s">
        <v>35</v>
      </c>
    </row>
    <row r="31" spans="1:14" ht="12.75" customHeight="1" x14ac:dyDescent="0.2">
      <c r="A31" s="15">
        <f t="shared" si="1"/>
        <v>13</v>
      </c>
      <c r="B31" s="95" t="s">
        <v>156</v>
      </c>
      <c r="C31" s="15" t="s">
        <v>43</v>
      </c>
      <c r="D31" s="30">
        <v>45291</v>
      </c>
      <c r="E31" s="1" t="s">
        <v>44</v>
      </c>
      <c r="F31" s="93">
        <v>617500</v>
      </c>
      <c r="G31" s="90">
        <f t="shared" si="0"/>
        <v>617500</v>
      </c>
      <c r="H31" s="94"/>
      <c r="I31" s="94">
        <v>0</v>
      </c>
      <c r="J31" s="1" t="s">
        <v>34</v>
      </c>
      <c r="K31" s="15" t="s">
        <v>35</v>
      </c>
    </row>
    <row r="32" spans="1:14" ht="12.75" customHeight="1" x14ac:dyDescent="0.2">
      <c r="A32" s="15">
        <f t="shared" si="1"/>
        <v>14</v>
      </c>
      <c r="B32" s="95" t="s">
        <v>157</v>
      </c>
      <c r="C32" s="15" t="s">
        <v>43</v>
      </c>
      <c r="D32" s="30">
        <v>45291</v>
      </c>
      <c r="E32" s="1" t="s">
        <v>44</v>
      </c>
      <c r="F32" s="93">
        <v>14032150</v>
      </c>
      <c r="G32" s="90">
        <f t="shared" si="0"/>
        <v>14032150</v>
      </c>
      <c r="H32" s="94"/>
      <c r="I32" s="94">
        <v>0</v>
      </c>
      <c r="J32" s="1" t="s">
        <v>34</v>
      </c>
      <c r="K32" s="15" t="s">
        <v>35</v>
      </c>
      <c r="N32" s="93"/>
    </row>
    <row r="33" spans="1:11" ht="12.75" customHeight="1" x14ac:dyDescent="0.2">
      <c r="A33" s="15">
        <f t="shared" si="1"/>
        <v>15</v>
      </c>
      <c r="B33" s="95" t="s">
        <v>158</v>
      </c>
      <c r="C33" s="15" t="s">
        <v>43</v>
      </c>
      <c r="D33" s="30">
        <v>45291</v>
      </c>
      <c r="E33" s="1" t="s">
        <v>44</v>
      </c>
      <c r="F33" s="93">
        <v>110000</v>
      </c>
      <c r="G33" s="90">
        <f t="shared" si="0"/>
        <v>110000</v>
      </c>
      <c r="H33" s="94"/>
      <c r="I33" s="94">
        <v>0</v>
      </c>
      <c r="J33" s="1" t="s">
        <v>34</v>
      </c>
      <c r="K33" s="15" t="s">
        <v>35</v>
      </c>
    </row>
    <row r="34" spans="1:11" ht="12.75" customHeight="1" x14ac:dyDescent="0.2">
      <c r="A34" s="15">
        <f t="shared" si="1"/>
        <v>16</v>
      </c>
      <c r="B34" s="95" t="s">
        <v>135</v>
      </c>
      <c r="C34" s="15" t="s">
        <v>43</v>
      </c>
      <c r="D34" s="30">
        <v>45291</v>
      </c>
      <c r="E34" s="1" t="s">
        <v>44</v>
      </c>
      <c r="F34" s="93">
        <v>650000</v>
      </c>
      <c r="G34" s="90">
        <f t="shared" si="0"/>
        <v>650000</v>
      </c>
      <c r="H34" s="94"/>
      <c r="I34" s="94">
        <v>0</v>
      </c>
      <c r="J34" s="1" t="s">
        <v>34</v>
      </c>
      <c r="K34" s="15" t="s">
        <v>35</v>
      </c>
    </row>
    <row r="35" spans="1:11" ht="12.75" customHeight="1" x14ac:dyDescent="0.2">
      <c r="A35" s="15">
        <f t="shared" si="1"/>
        <v>17</v>
      </c>
      <c r="B35" s="95" t="s">
        <v>159</v>
      </c>
      <c r="C35" s="15" t="s">
        <v>43</v>
      </c>
      <c r="D35" s="30">
        <v>45291</v>
      </c>
      <c r="E35" s="1" t="s">
        <v>44</v>
      </c>
      <c r="F35" s="93">
        <v>1188000</v>
      </c>
      <c r="G35" s="90">
        <f t="shared" si="0"/>
        <v>1188000</v>
      </c>
      <c r="H35" s="94"/>
      <c r="I35" s="94">
        <v>0</v>
      </c>
      <c r="J35" s="1" t="s">
        <v>34</v>
      </c>
      <c r="K35" s="15" t="s">
        <v>35</v>
      </c>
    </row>
    <row r="36" spans="1:11" ht="12.75" customHeight="1" x14ac:dyDescent="0.2">
      <c r="A36" s="15">
        <f t="shared" si="1"/>
        <v>18</v>
      </c>
      <c r="B36" s="95" t="s">
        <v>160</v>
      </c>
      <c r="C36" s="15" t="s">
        <v>43</v>
      </c>
      <c r="D36" s="30">
        <v>45291</v>
      </c>
      <c r="E36" s="1" t="s">
        <v>44</v>
      </c>
      <c r="F36" s="93">
        <v>1120000</v>
      </c>
      <c r="G36" s="90">
        <f t="shared" si="0"/>
        <v>1120000</v>
      </c>
      <c r="H36" s="94"/>
      <c r="I36" s="94">
        <v>0</v>
      </c>
      <c r="J36" s="1" t="s">
        <v>34</v>
      </c>
      <c r="K36" s="15" t="s">
        <v>35</v>
      </c>
    </row>
    <row r="37" spans="1:11" ht="12.75" customHeight="1" x14ac:dyDescent="0.2">
      <c r="A37" s="15">
        <f t="shared" si="1"/>
        <v>19</v>
      </c>
      <c r="B37" s="95" t="s">
        <v>136</v>
      </c>
      <c r="C37" s="15" t="s">
        <v>43</v>
      </c>
      <c r="D37" s="30">
        <v>45291</v>
      </c>
      <c r="E37" s="1" t="s">
        <v>44</v>
      </c>
      <c r="F37" s="93">
        <v>13417500</v>
      </c>
      <c r="G37" s="90">
        <f t="shared" si="0"/>
        <v>13417500</v>
      </c>
      <c r="H37" s="94"/>
      <c r="I37" s="94">
        <v>0</v>
      </c>
      <c r="J37" s="1" t="s">
        <v>34</v>
      </c>
      <c r="K37" s="15" t="s">
        <v>35</v>
      </c>
    </row>
    <row r="38" spans="1:11" ht="12.75" customHeight="1" x14ac:dyDescent="0.2">
      <c r="A38" s="15">
        <f t="shared" si="1"/>
        <v>20</v>
      </c>
      <c r="B38" s="95" t="s">
        <v>161</v>
      </c>
      <c r="C38" s="15" t="s">
        <v>43</v>
      </c>
      <c r="D38" s="30">
        <v>45291</v>
      </c>
      <c r="E38" s="1" t="s">
        <v>44</v>
      </c>
      <c r="F38" s="93">
        <v>10782500</v>
      </c>
      <c r="G38" s="90">
        <f t="shared" ref="G38:G47" si="2">+F38</f>
        <v>10782500</v>
      </c>
      <c r="H38" s="94"/>
      <c r="I38" s="94">
        <v>0</v>
      </c>
      <c r="J38" s="1" t="s">
        <v>34</v>
      </c>
      <c r="K38" s="15" t="s">
        <v>35</v>
      </c>
    </row>
    <row r="39" spans="1:11" ht="12.75" customHeight="1" x14ac:dyDescent="0.2">
      <c r="A39" s="15">
        <f t="shared" si="1"/>
        <v>21</v>
      </c>
      <c r="B39" s="95" t="s">
        <v>162</v>
      </c>
      <c r="C39" s="15" t="s">
        <v>43</v>
      </c>
      <c r="D39" s="30">
        <v>45291</v>
      </c>
      <c r="E39" s="1" t="s">
        <v>44</v>
      </c>
      <c r="F39" s="93">
        <v>1556363</v>
      </c>
      <c r="G39" s="90">
        <f t="shared" si="2"/>
        <v>1556363</v>
      </c>
      <c r="H39" s="94"/>
      <c r="I39" s="94">
        <v>0</v>
      </c>
      <c r="J39" s="1" t="s">
        <v>34</v>
      </c>
      <c r="K39" s="15" t="s">
        <v>35</v>
      </c>
    </row>
    <row r="40" spans="1:11" ht="12.75" customHeight="1" x14ac:dyDescent="0.2">
      <c r="A40" s="15">
        <f t="shared" si="1"/>
        <v>22</v>
      </c>
      <c r="B40" s="95" t="s">
        <v>76</v>
      </c>
      <c r="C40" s="15" t="s">
        <v>43</v>
      </c>
      <c r="D40" s="30">
        <v>45291</v>
      </c>
      <c r="E40" s="1" t="s">
        <v>44</v>
      </c>
      <c r="F40" s="93">
        <v>10800000</v>
      </c>
      <c r="G40" s="90">
        <f t="shared" si="2"/>
        <v>10800000</v>
      </c>
      <c r="H40" s="94"/>
      <c r="I40" s="94">
        <v>0</v>
      </c>
      <c r="J40" s="1" t="s">
        <v>34</v>
      </c>
      <c r="K40" s="15" t="s">
        <v>35</v>
      </c>
    </row>
    <row r="41" spans="1:11" ht="12.75" customHeight="1" x14ac:dyDescent="0.2">
      <c r="A41" s="15">
        <f t="shared" si="1"/>
        <v>23</v>
      </c>
      <c r="B41" s="95" t="s">
        <v>70</v>
      </c>
      <c r="C41" s="15" t="s">
        <v>43</v>
      </c>
      <c r="D41" s="30">
        <v>45291</v>
      </c>
      <c r="E41" s="1" t="s">
        <v>44</v>
      </c>
      <c r="F41" s="93">
        <v>2460000</v>
      </c>
      <c r="G41" s="90">
        <f t="shared" si="2"/>
        <v>2460000</v>
      </c>
      <c r="H41" s="94"/>
      <c r="I41" s="94">
        <v>0</v>
      </c>
      <c r="J41" s="1" t="s">
        <v>34</v>
      </c>
      <c r="K41" s="15" t="s">
        <v>35</v>
      </c>
    </row>
    <row r="42" spans="1:11" ht="12.75" customHeight="1" x14ac:dyDescent="0.2">
      <c r="A42" s="15">
        <f t="shared" si="1"/>
        <v>24</v>
      </c>
      <c r="B42" s="95" t="s">
        <v>146</v>
      </c>
      <c r="C42" s="15" t="s">
        <v>43</v>
      </c>
      <c r="D42" s="30">
        <v>45291</v>
      </c>
      <c r="E42" s="1" t="s">
        <v>44</v>
      </c>
      <c r="F42" s="93">
        <v>7215013</v>
      </c>
      <c r="G42" s="90">
        <f t="shared" si="2"/>
        <v>7215013</v>
      </c>
      <c r="H42" s="94"/>
      <c r="I42" s="94">
        <v>0</v>
      </c>
      <c r="J42" s="1" t="s">
        <v>34</v>
      </c>
      <c r="K42" s="15" t="s">
        <v>35</v>
      </c>
    </row>
    <row r="43" spans="1:11" ht="12.75" customHeight="1" x14ac:dyDescent="0.2">
      <c r="A43" s="15">
        <f t="shared" si="1"/>
        <v>25</v>
      </c>
      <c r="B43" s="95" t="s">
        <v>77</v>
      </c>
      <c r="C43" s="15" t="s">
        <v>43</v>
      </c>
      <c r="D43" s="30">
        <v>45291</v>
      </c>
      <c r="E43" s="1" t="s">
        <v>44</v>
      </c>
      <c r="F43" s="93">
        <v>2815154</v>
      </c>
      <c r="G43" s="90">
        <f t="shared" si="2"/>
        <v>2815154</v>
      </c>
      <c r="H43" s="94"/>
      <c r="I43" s="94">
        <v>0</v>
      </c>
      <c r="J43" s="1" t="s">
        <v>34</v>
      </c>
      <c r="K43" s="15" t="s">
        <v>35</v>
      </c>
    </row>
    <row r="44" spans="1:11" ht="12.75" customHeight="1" x14ac:dyDescent="0.2">
      <c r="A44" s="15">
        <f t="shared" si="1"/>
        <v>26</v>
      </c>
      <c r="B44" s="95" t="s">
        <v>71</v>
      </c>
      <c r="C44" s="15" t="s">
        <v>43</v>
      </c>
      <c r="D44" s="30">
        <v>45291</v>
      </c>
      <c r="E44" s="1" t="s">
        <v>44</v>
      </c>
      <c r="F44" s="93">
        <v>36654500</v>
      </c>
      <c r="G44" s="90">
        <f t="shared" si="2"/>
        <v>36654500</v>
      </c>
      <c r="H44" s="94"/>
      <c r="I44" s="94">
        <v>0</v>
      </c>
      <c r="J44" s="1" t="s">
        <v>34</v>
      </c>
      <c r="K44" s="15" t="s">
        <v>35</v>
      </c>
    </row>
    <row r="45" spans="1:11" ht="12.75" customHeight="1" x14ac:dyDescent="0.2">
      <c r="A45" s="15">
        <f t="shared" si="1"/>
        <v>27</v>
      </c>
      <c r="B45" s="95" t="s">
        <v>165</v>
      </c>
      <c r="C45" s="15" t="s">
        <v>43</v>
      </c>
      <c r="D45" s="30">
        <v>45291</v>
      </c>
      <c r="E45" s="1" t="s">
        <v>44</v>
      </c>
      <c r="F45" s="93">
        <v>15905000</v>
      </c>
      <c r="G45" s="90">
        <f t="shared" si="2"/>
        <v>15905000</v>
      </c>
      <c r="H45" s="94"/>
      <c r="I45" s="94">
        <v>0</v>
      </c>
      <c r="J45" s="1" t="s">
        <v>34</v>
      </c>
      <c r="K45" s="15" t="s">
        <v>35</v>
      </c>
    </row>
    <row r="46" spans="1:11" ht="12.75" customHeight="1" x14ac:dyDescent="0.2">
      <c r="A46" s="15">
        <f t="shared" si="1"/>
        <v>28</v>
      </c>
      <c r="B46" s="95" t="s">
        <v>137</v>
      </c>
      <c r="C46" s="15" t="s">
        <v>43</v>
      </c>
      <c r="D46" s="30">
        <v>45291</v>
      </c>
      <c r="E46" s="1" t="s">
        <v>44</v>
      </c>
      <c r="F46" s="93">
        <v>14328050</v>
      </c>
      <c r="G46" s="90">
        <f t="shared" si="2"/>
        <v>14328050</v>
      </c>
      <c r="H46" s="94"/>
      <c r="I46" s="94">
        <v>0</v>
      </c>
      <c r="J46" s="1" t="s">
        <v>34</v>
      </c>
      <c r="K46" s="15" t="s">
        <v>35</v>
      </c>
    </row>
    <row r="47" spans="1:11" ht="12.75" customHeight="1" x14ac:dyDescent="0.2">
      <c r="A47" s="15">
        <f t="shared" si="1"/>
        <v>29</v>
      </c>
      <c r="B47" s="95" t="s">
        <v>139</v>
      </c>
      <c r="C47" s="15" t="s">
        <v>43</v>
      </c>
      <c r="D47" s="30">
        <v>45291</v>
      </c>
      <c r="E47" s="1" t="s">
        <v>44</v>
      </c>
      <c r="F47" s="93">
        <v>1206000</v>
      </c>
      <c r="G47" s="90">
        <f t="shared" si="2"/>
        <v>1206000</v>
      </c>
      <c r="H47" s="94"/>
      <c r="I47" s="94">
        <v>0</v>
      </c>
      <c r="J47" s="1" t="s">
        <v>34</v>
      </c>
      <c r="K47" s="15" t="s">
        <v>35</v>
      </c>
    </row>
    <row r="48" spans="1:11" ht="12.75" customHeight="1" x14ac:dyDescent="0.2">
      <c r="A48" s="15">
        <f t="shared" si="1"/>
        <v>30</v>
      </c>
      <c r="B48" s="95" t="s">
        <v>164</v>
      </c>
      <c r="C48" s="15" t="s">
        <v>43</v>
      </c>
      <c r="D48" s="30">
        <v>45291</v>
      </c>
      <c r="E48" s="1" t="s">
        <v>44</v>
      </c>
      <c r="F48" s="93">
        <v>11372620</v>
      </c>
      <c r="G48" s="90">
        <f t="shared" si="0"/>
        <v>11372620</v>
      </c>
      <c r="H48" s="94"/>
      <c r="I48" s="94">
        <v>0</v>
      </c>
      <c r="J48" s="1" t="s">
        <v>34</v>
      </c>
      <c r="K48" s="15" t="s">
        <v>35</v>
      </c>
    </row>
    <row r="49" spans="1:11" ht="12.75" customHeight="1" x14ac:dyDescent="0.2">
      <c r="A49" s="15">
        <f t="shared" si="1"/>
        <v>31</v>
      </c>
      <c r="B49" s="95" t="s">
        <v>138</v>
      </c>
      <c r="C49" s="15" t="s">
        <v>43</v>
      </c>
      <c r="D49" s="30">
        <v>45291</v>
      </c>
      <c r="E49" s="1" t="s">
        <v>44</v>
      </c>
      <c r="F49" s="93">
        <v>1545000</v>
      </c>
      <c r="G49" s="90">
        <f t="shared" si="0"/>
        <v>1545000</v>
      </c>
      <c r="H49" s="94"/>
      <c r="I49" s="94">
        <v>0</v>
      </c>
      <c r="J49" s="1" t="s">
        <v>34</v>
      </c>
      <c r="K49" s="15" t="s">
        <v>35</v>
      </c>
    </row>
    <row r="50" spans="1:11" ht="12.75" customHeight="1" x14ac:dyDescent="0.2">
      <c r="A50" s="15">
        <f t="shared" si="1"/>
        <v>32</v>
      </c>
      <c r="B50" s="95" t="s">
        <v>163</v>
      </c>
      <c r="C50" s="15" t="s">
        <v>43</v>
      </c>
      <c r="D50" s="30">
        <v>45291</v>
      </c>
      <c r="E50" s="1" t="s">
        <v>44</v>
      </c>
      <c r="F50" s="93">
        <v>26580000</v>
      </c>
      <c r="G50" s="90">
        <f t="shared" si="0"/>
        <v>26580000</v>
      </c>
      <c r="H50" s="94"/>
      <c r="I50" s="94">
        <v>0</v>
      </c>
      <c r="J50" s="1" t="s">
        <v>34</v>
      </c>
      <c r="K50" s="15" t="s">
        <v>35</v>
      </c>
    </row>
    <row r="51" spans="1:11" ht="12.75" customHeight="1" x14ac:dyDescent="0.2">
      <c r="A51" s="15">
        <f t="shared" si="1"/>
        <v>33</v>
      </c>
      <c r="B51" s="95" t="s">
        <v>147</v>
      </c>
      <c r="C51" s="15" t="s">
        <v>43</v>
      </c>
      <c r="D51" s="30">
        <v>45291</v>
      </c>
      <c r="E51" s="1" t="s">
        <v>44</v>
      </c>
      <c r="F51" s="93">
        <v>61675000</v>
      </c>
      <c r="G51" s="90">
        <f t="shared" si="0"/>
        <v>61675000</v>
      </c>
      <c r="H51" s="94"/>
      <c r="I51" s="94">
        <v>0</v>
      </c>
      <c r="J51" s="1" t="s">
        <v>34</v>
      </c>
      <c r="K51" s="15" t="s">
        <v>35</v>
      </c>
    </row>
    <row r="52" spans="1:11" ht="12.75" customHeight="1" x14ac:dyDescent="0.2">
      <c r="A52" s="15">
        <f t="shared" si="1"/>
        <v>34</v>
      </c>
      <c r="B52" s="95" t="s">
        <v>89</v>
      </c>
      <c r="C52" s="15" t="s">
        <v>43</v>
      </c>
      <c r="D52" s="30">
        <v>45291</v>
      </c>
      <c r="E52" s="1" t="s">
        <v>44</v>
      </c>
      <c r="F52" s="93">
        <v>2980000</v>
      </c>
      <c r="G52" s="90">
        <f t="shared" si="0"/>
        <v>2980000</v>
      </c>
      <c r="H52" s="94"/>
      <c r="I52" s="94">
        <v>0</v>
      </c>
      <c r="J52" s="1" t="s">
        <v>34</v>
      </c>
      <c r="K52" s="15" t="s">
        <v>35</v>
      </c>
    </row>
    <row r="53" spans="1:11" ht="12.75" customHeight="1" x14ac:dyDescent="0.2">
      <c r="A53" s="15">
        <f t="shared" si="1"/>
        <v>35</v>
      </c>
      <c r="B53" s="95" t="s">
        <v>153</v>
      </c>
      <c r="C53" s="15" t="s">
        <v>43</v>
      </c>
      <c r="D53" s="30">
        <v>45291</v>
      </c>
      <c r="E53" s="1" t="s">
        <v>44</v>
      </c>
      <c r="F53" s="93">
        <v>665595</v>
      </c>
      <c r="G53" s="90">
        <f t="shared" si="0"/>
        <v>665595</v>
      </c>
      <c r="H53" s="94"/>
      <c r="I53" s="94">
        <v>0</v>
      </c>
      <c r="J53" s="1" t="s">
        <v>34</v>
      </c>
      <c r="K53" s="15" t="s">
        <v>35</v>
      </c>
    </row>
    <row r="54" spans="1:11" ht="12.75" customHeight="1" x14ac:dyDescent="0.2">
      <c r="A54" s="15">
        <f t="shared" si="1"/>
        <v>36</v>
      </c>
      <c r="B54" s="95" t="s">
        <v>78</v>
      </c>
      <c r="C54" s="15" t="s">
        <v>43</v>
      </c>
      <c r="D54" s="30">
        <v>45291</v>
      </c>
      <c r="E54" s="1" t="s">
        <v>44</v>
      </c>
      <c r="F54" s="93">
        <v>38500001</v>
      </c>
      <c r="G54" s="90">
        <f t="shared" si="0"/>
        <v>38500001</v>
      </c>
      <c r="H54" s="94"/>
      <c r="I54" s="94">
        <v>0</v>
      </c>
      <c r="J54" s="1" t="s">
        <v>34</v>
      </c>
      <c r="K54" s="15" t="s">
        <v>35</v>
      </c>
    </row>
    <row r="55" spans="1:11" ht="12.75" customHeight="1" x14ac:dyDescent="0.2">
      <c r="A55" s="15">
        <f t="shared" si="1"/>
        <v>37</v>
      </c>
      <c r="B55" s="95" t="s">
        <v>152</v>
      </c>
      <c r="C55" s="15" t="s">
        <v>43</v>
      </c>
      <c r="D55" s="30">
        <v>45291</v>
      </c>
      <c r="E55" s="1" t="s">
        <v>44</v>
      </c>
      <c r="F55" s="93">
        <v>5739990</v>
      </c>
      <c r="G55" s="90">
        <f t="shared" si="0"/>
        <v>5739990</v>
      </c>
      <c r="H55" s="94"/>
      <c r="I55" s="94">
        <v>0</v>
      </c>
      <c r="J55" s="1" t="s">
        <v>34</v>
      </c>
      <c r="K55" s="15" t="s">
        <v>35</v>
      </c>
    </row>
    <row r="56" spans="1:11" ht="12.75" customHeight="1" x14ac:dyDescent="0.2">
      <c r="A56" s="15">
        <f t="shared" si="1"/>
        <v>38</v>
      </c>
      <c r="B56" s="95" t="s">
        <v>72</v>
      </c>
      <c r="C56" s="15" t="s">
        <v>43</v>
      </c>
      <c r="D56" s="30">
        <v>45291</v>
      </c>
      <c r="E56" s="1" t="s">
        <v>44</v>
      </c>
      <c r="F56" s="93">
        <v>22763761</v>
      </c>
      <c r="G56" s="90">
        <f t="shared" si="0"/>
        <v>22763761</v>
      </c>
      <c r="H56" s="94"/>
      <c r="I56" s="94">
        <v>0</v>
      </c>
      <c r="J56" s="1" t="s">
        <v>34</v>
      </c>
      <c r="K56" s="15" t="s">
        <v>35</v>
      </c>
    </row>
    <row r="57" spans="1:11" ht="12.75" customHeight="1" x14ac:dyDescent="0.2">
      <c r="A57" s="15">
        <f t="shared" si="1"/>
        <v>39</v>
      </c>
      <c r="B57" s="95" t="s">
        <v>87</v>
      </c>
      <c r="C57" s="15" t="s">
        <v>43</v>
      </c>
      <c r="D57" s="30">
        <v>45291</v>
      </c>
      <c r="E57" s="1" t="s">
        <v>44</v>
      </c>
      <c r="F57" s="93">
        <v>17691693.600000001</v>
      </c>
      <c r="G57" s="90">
        <f t="shared" si="0"/>
        <v>17691693.600000001</v>
      </c>
      <c r="H57" s="94"/>
      <c r="I57" s="94">
        <v>2436</v>
      </c>
      <c r="J57" s="1" t="s">
        <v>34</v>
      </c>
      <c r="K57" s="15" t="s">
        <v>35</v>
      </c>
    </row>
    <row r="58" spans="1:11" ht="12.75" customHeight="1" x14ac:dyDescent="0.2">
      <c r="A58" s="15">
        <f t="shared" si="1"/>
        <v>40</v>
      </c>
      <c r="B58" s="95" t="s">
        <v>82</v>
      </c>
      <c r="C58" s="15" t="s">
        <v>43</v>
      </c>
      <c r="D58" s="30">
        <v>45291</v>
      </c>
      <c r="E58" s="1" t="s">
        <v>44</v>
      </c>
      <c r="F58" s="93">
        <v>45539842.796000004</v>
      </c>
      <c r="G58" s="90">
        <f t="shared" si="0"/>
        <v>45539842.796000004</v>
      </c>
      <c r="H58" s="94"/>
      <c r="I58" s="94">
        <v>6270.46</v>
      </c>
      <c r="J58" s="1" t="s">
        <v>34</v>
      </c>
      <c r="K58" s="15" t="s">
        <v>35</v>
      </c>
    </row>
    <row r="59" spans="1:11" ht="12.75" customHeight="1" x14ac:dyDescent="0.2">
      <c r="A59" s="15">
        <f t="shared" si="1"/>
        <v>41</v>
      </c>
      <c r="B59" s="95" t="s">
        <v>88</v>
      </c>
      <c r="C59" s="15" t="s">
        <v>43</v>
      </c>
      <c r="D59" s="30">
        <v>45291</v>
      </c>
      <c r="E59" s="1" t="s">
        <v>44</v>
      </c>
      <c r="F59" s="93">
        <v>117000486</v>
      </c>
      <c r="G59" s="90">
        <f t="shared" si="0"/>
        <v>117000486</v>
      </c>
      <c r="H59" s="94"/>
      <c r="I59" s="94">
        <v>16110</v>
      </c>
      <c r="J59" s="1" t="s">
        <v>34</v>
      </c>
      <c r="K59" s="15" t="s">
        <v>35</v>
      </c>
    </row>
    <row r="60" spans="1:11" ht="12.75" customHeight="1" x14ac:dyDescent="0.2">
      <c r="A60" s="15">
        <f t="shared" si="1"/>
        <v>42</v>
      </c>
      <c r="B60" s="95" t="s">
        <v>167</v>
      </c>
      <c r="C60" s="15" t="s">
        <v>43</v>
      </c>
      <c r="D60" s="30">
        <v>45291</v>
      </c>
      <c r="E60" s="1" t="s">
        <v>44</v>
      </c>
      <c r="F60" s="93">
        <v>5290804.1000000006</v>
      </c>
      <c r="G60" s="90">
        <f t="shared" si="0"/>
        <v>5290804.1000000006</v>
      </c>
      <c r="H60" s="94"/>
      <c r="I60" s="94">
        <v>728.5</v>
      </c>
      <c r="J60" s="1" t="s">
        <v>34</v>
      </c>
      <c r="K60" s="15" t="s">
        <v>35</v>
      </c>
    </row>
    <row r="61" spans="1:11" ht="12.75" customHeight="1" x14ac:dyDescent="0.2">
      <c r="A61" s="15">
        <f t="shared" si="1"/>
        <v>43</v>
      </c>
      <c r="B61" s="95" t="s">
        <v>69</v>
      </c>
      <c r="C61" s="15" t="s">
        <v>43</v>
      </c>
      <c r="D61" s="30">
        <v>45291</v>
      </c>
      <c r="E61" s="1" t="s">
        <v>44</v>
      </c>
      <c r="F61" s="93">
        <v>58325940.600000001</v>
      </c>
      <c r="G61" s="90">
        <f t="shared" si="0"/>
        <v>58325940.600000001</v>
      </c>
      <c r="H61" s="94"/>
      <c r="I61" s="94">
        <v>8031</v>
      </c>
      <c r="J61" s="1" t="s">
        <v>34</v>
      </c>
      <c r="K61" s="15" t="s">
        <v>35</v>
      </c>
    </row>
    <row r="62" spans="1:11" ht="12.75" customHeight="1" x14ac:dyDescent="0.2">
      <c r="A62" s="15">
        <f t="shared" si="1"/>
        <v>44</v>
      </c>
      <c r="B62" s="95" t="s">
        <v>168</v>
      </c>
      <c r="C62" s="15" t="s">
        <v>43</v>
      </c>
      <c r="D62" s="30">
        <v>45291</v>
      </c>
      <c r="E62" s="1" t="s">
        <v>44</v>
      </c>
      <c r="F62" s="93">
        <v>131143745.86600001</v>
      </c>
      <c r="G62" s="90">
        <f t="shared" si="0"/>
        <v>131143745.86600001</v>
      </c>
      <c r="H62" s="94"/>
      <c r="I62" s="94">
        <v>18057.41</v>
      </c>
      <c r="J62" s="1" t="s">
        <v>34</v>
      </c>
      <c r="K62" s="15" t="s">
        <v>35</v>
      </c>
    </row>
    <row r="63" spans="1:11" ht="12.75" customHeight="1" x14ac:dyDescent="0.2">
      <c r="A63" s="15">
        <f t="shared" si="1"/>
        <v>45</v>
      </c>
      <c r="B63" s="95" t="s">
        <v>132</v>
      </c>
      <c r="C63" s="15" t="s">
        <v>43</v>
      </c>
      <c r="D63" s="30">
        <v>45291</v>
      </c>
      <c r="E63" s="1" t="s">
        <v>44</v>
      </c>
      <c r="F63" s="93">
        <v>2905040</v>
      </c>
      <c r="G63" s="90">
        <f t="shared" si="0"/>
        <v>2905040</v>
      </c>
      <c r="H63" s="94"/>
      <c r="I63" s="94">
        <v>400</v>
      </c>
      <c r="J63" s="1" t="s">
        <v>34</v>
      </c>
      <c r="K63" s="15" t="s">
        <v>35</v>
      </c>
    </row>
    <row r="64" spans="1:11" ht="12.75" customHeight="1" x14ac:dyDescent="0.2">
      <c r="A64" s="15">
        <f t="shared" si="1"/>
        <v>46</v>
      </c>
      <c r="B64" s="95" t="s">
        <v>169</v>
      </c>
      <c r="C64" s="15" t="s">
        <v>43</v>
      </c>
      <c r="D64" s="30">
        <v>45291</v>
      </c>
      <c r="E64" s="1" t="s">
        <v>44</v>
      </c>
      <c r="F64" s="93">
        <v>2832414</v>
      </c>
      <c r="G64" s="90">
        <f t="shared" si="0"/>
        <v>2832414</v>
      </c>
      <c r="H64" s="94"/>
      <c r="I64" s="94">
        <v>390</v>
      </c>
      <c r="J64" s="1" t="s">
        <v>34</v>
      </c>
      <c r="K64" s="15" t="s">
        <v>35</v>
      </c>
    </row>
    <row r="65" spans="1:11" ht="12.75" customHeight="1" x14ac:dyDescent="0.2">
      <c r="A65" s="15">
        <f t="shared" si="1"/>
        <v>47</v>
      </c>
      <c r="B65" s="95" t="s">
        <v>131</v>
      </c>
      <c r="C65" s="15" t="s">
        <v>43</v>
      </c>
      <c r="D65" s="30">
        <v>45291</v>
      </c>
      <c r="E65" s="1" t="s">
        <v>44</v>
      </c>
      <c r="F65" s="93">
        <v>76257372.626000002</v>
      </c>
      <c r="G65" s="90">
        <f t="shared" si="0"/>
        <v>76257372.626000002</v>
      </c>
      <c r="H65" s="94"/>
      <c r="I65" s="94">
        <v>10500.01</v>
      </c>
      <c r="J65" s="1" t="s">
        <v>34</v>
      </c>
      <c r="K65" s="15" t="s">
        <v>35</v>
      </c>
    </row>
    <row r="66" spans="1:11" ht="12.75" customHeight="1" x14ac:dyDescent="0.2">
      <c r="A66" s="15">
        <f t="shared" si="1"/>
        <v>48</v>
      </c>
      <c r="B66" s="95" t="s">
        <v>117</v>
      </c>
      <c r="C66" s="15" t="s">
        <v>43</v>
      </c>
      <c r="D66" s="30">
        <v>45291</v>
      </c>
      <c r="E66" s="1" t="s">
        <v>44</v>
      </c>
      <c r="F66" s="93">
        <v>1089390</v>
      </c>
      <c r="G66" s="90">
        <f t="shared" si="0"/>
        <v>1089390</v>
      </c>
      <c r="H66" s="94"/>
      <c r="I66" s="94">
        <v>150</v>
      </c>
      <c r="J66" s="1" t="s">
        <v>34</v>
      </c>
      <c r="K66" s="15" t="s">
        <v>35</v>
      </c>
    </row>
    <row r="67" spans="1:11" ht="12.75" customHeight="1" x14ac:dyDescent="0.2">
      <c r="A67" s="15">
        <f t="shared" si="1"/>
        <v>49</v>
      </c>
      <c r="B67" s="95" t="s">
        <v>96</v>
      </c>
      <c r="C67" s="15" t="s">
        <v>79</v>
      </c>
      <c r="D67" s="30">
        <v>44926</v>
      </c>
      <c r="E67" s="1" t="s">
        <v>44</v>
      </c>
      <c r="F67" s="93">
        <v>1060695612.6520002</v>
      </c>
      <c r="G67" s="90">
        <f>+F67</f>
        <v>1060695612.6520002</v>
      </c>
      <c r="H67" s="94"/>
      <c r="I67" s="94">
        <v>146049.02000000002</v>
      </c>
      <c r="J67" s="1" t="s">
        <v>34</v>
      </c>
      <c r="K67" s="15" t="s">
        <v>35</v>
      </c>
    </row>
    <row r="68" spans="1:11" ht="12.75" customHeight="1" x14ac:dyDescent="0.2">
      <c r="A68" s="15">
        <f t="shared" si="1"/>
        <v>50</v>
      </c>
      <c r="B68" s="95" t="s">
        <v>140</v>
      </c>
      <c r="C68" s="15" t="s">
        <v>79</v>
      </c>
      <c r="D68" s="30">
        <v>44926</v>
      </c>
      <c r="E68" s="1" t="s">
        <v>44</v>
      </c>
      <c r="F68" s="93">
        <v>4914020.4120000005</v>
      </c>
      <c r="G68" s="90">
        <f t="shared" ref="G68:G80" si="3">+F68</f>
        <v>4914020.4120000005</v>
      </c>
      <c r="H68" s="94"/>
      <c r="I68" s="94">
        <v>676.62</v>
      </c>
      <c r="J68" s="1" t="s">
        <v>34</v>
      </c>
      <c r="K68" s="15" t="s">
        <v>35</v>
      </c>
    </row>
    <row r="69" spans="1:11" ht="12.75" customHeight="1" x14ac:dyDescent="0.2">
      <c r="A69" s="15">
        <f t="shared" si="1"/>
        <v>51</v>
      </c>
      <c r="B69" s="95" t="s">
        <v>90</v>
      </c>
      <c r="C69" s="15" t="s">
        <v>79</v>
      </c>
      <c r="D69" s="30">
        <v>44926</v>
      </c>
      <c r="E69" s="1" t="s">
        <v>44</v>
      </c>
      <c r="F69" s="93">
        <v>16740293</v>
      </c>
      <c r="G69" s="90">
        <f t="shared" si="3"/>
        <v>16740293</v>
      </c>
      <c r="H69" s="94"/>
      <c r="I69" s="94">
        <v>2305</v>
      </c>
      <c r="J69" s="1" t="s">
        <v>34</v>
      </c>
      <c r="K69" s="15" t="s">
        <v>35</v>
      </c>
    </row>
    <row r="70" spans="1:11" ht="12.75" customHeight="1" x14ac:dyDescent="0.2">
      <c r="A70" s="15">
        <f t="shared" si="1"/>
        <v>52</v>
      </c>
      <c r="B70" s="95" t="s">
        <v>129</v>
      </c>
      <c r="C70" s="15" t="s">
        <v>79</v>
      </c>
      <c r="D70" s="30">
        <v>44926</v>
      </c>
      <c r="E70" s="1" t="s">
        <v>44</v>
      </c>
      <c r="F70" s="93">
        <v>300299431.75</v>
      </c>
      <c r="G70" s="90">
        <f t="shared" si="3"/>
        <v>300299431.75</v>
      </c>
      <c r="H70" s="94"/>
      <c r="I70" s="94">
        <v>41348.75</v>
      </c>
      <c r="J70" s="1" t="s">
        <v>34</v>
      </c>
      <c r="K70" s="15" t="s">
        <v>35</v>
      </c>
    </row>
    <row r="71" spans="1:11" ht="12.75" customHeight="1" x14ac:dyDescent="0.2">
      <c r="A71" s="15">
        <f t="shared" si="1"/>
        <v>53</v>
      </c>
      <c r="B71" s="95" t="s">
        <v>112</v>
      </c>
      <c r="C71" s="15" t="s">
        <v>79</v>
      </c>
      <c r="D71" s="30">
        <v>44926</v>
      </c>
      <c r="E71" s="1" t="s">
        <v>44</v>
      </c>
      <c r="F71" s="93">
        <v>6863157</v>
      </c>
      <c r="G71" s="90">
        <f t="shared" si="3"/>
        <v>6863157</v>
      </c>
      <c r="H71" s="94"/>
      <c r="I71" s="94">
        <v>945</v>
      </c>
      <c r="J71" s="1" t="s">
        <v>34</v>
      </c>
      <c r="K71" s="15" t="s">
        <v>35</v>
      </c>
    </row>
    <row r="72" spans="1:11" ht="12.75" customHeight="1" x14ac:dyDescent="0.2">
      <c r="A72" s="15">
        <f t="shared" si="1"/>
        <v>54</v>
      </c>
      <c r="B72" s="95" t="s">
        <v>130</v>
      </c>
      <c r="C72" s="15" t="s">
        <v>79</v>
      </c>
      <c r="D72" s="30">
        <v>44926</v>
      </c>
      <c r="E72" s="1" t="s">
        <v>44</v>
      </c>
      <c r="F72" s="93">
        <v>138352530</v>
      </c>
      <c r="G72" s="90">
        <f t="shared" si="3"/>
        <v>138352530</v>
      </c>
      <c r="H72" s="94"/>
      <c r="I72" s="94">
        <v>19050</v>
      </c>
      <c r="J72" s="1" t="s">
        <v>34</v>
      </c>
      <c r="K72" s="15" t="s">
        <v>35</v>
      </c>
    </row>
    <row r="73" spans="1:11" ht="12.75" customHeight="1" x14ac:dyDescent="0.2">
      <c r="A73" s="15">
        <f t="shared" si="1"/>
        <v>55</v>
      </c>
      <c r="B73" s="95" t="s">
        <v>118</v>
      </c>
      <c r="C73" s="15" t="s">
        <v>79</v>
      </c>
      <c r="D73" s="30">
        <v>44926</v>
      </c>
      <c r="E73" s="1" t="s">
        <v>44</v>
      </c>
      <c r="F73" s="93">
        <v>146692899.84</v>
      </c>
      <c r="G73" s="90">
        <f t="shared" si="3"/>
        <v>146692899.84</v>
      </c>
      <c r="H73" s="94"/>
      <c r="I73" s="94">
        <v>20198.400000000001</v>
      </c>
      <c r="J73" s="1" t="s">
        <v>34</v>
      </c>
      <c r="K73" s="15" t="s">
        <v>35</v>
      </c>
    </row>
    <row r="74" spans="1:11" ht="12.75" customHeight="1" x14ac:dyDescent="0.2">
      <c r="A74" s="15">
        <f t="shared" si="1"/>
        <v>56</v>
      </c>
      <c r="B74" s="95" t="s">
        <v>91</v>
      </c>
      <c r="C74" s="15" t="s">
        <v>79</v>
      </c>
      <c r="D74" s="30">
        <v>44926</v>
      </c>
      <c r="E74" s="1" t="s">
        <v>44</v>
      </c>
      <c r="F74" s="93">
        <v>61441.596000000012</v>
      </c>
      <c r="G74" s="90">
        <f t="shared" si="3"/>
        <v>61441.596000000012</v>
      </c>
      <c r="H74" s="94"/>
      <c r="I74" s="94">
        <v>8.4600000000000009</v>
      </c>
      <c r="J74" s="1" t="s">
        <v>34</v>
      </c>
      <c r="K74" s="15" t="s">
        <v>35</v>
      </c>
    </row>
    <row r="75" spans="1:11" ht="12.75" customHeight="1" x14ac:dyDescent="0.2">
      <c r="A75" s="15">
        <f t="shared" si="1"/>
        <v>57</v>
      </c>
      <c r="B75" s="95" t="s">
        <v>141</v>
      </c>
      <c r="C75" s="15" t="s">
        <v>79</v>
      </c>
      <c r="D75" s="30">
        <v>44926</v>
      </c>
      <c r="E75" s="1" t="s">
        <v>44</v>
      </c>
      <c r="F75" s="93">
        <v>8279364</v>
      </c>
      <c r="G75" s="90">
        <f t="shared" si="3"/>
        <v>8279364</v>
      </c>
      <c r="H75" s="94"/>
      <c r="I75" s="94">
        <v>1140</v>
      </c>
      <c r="J75" s="1" t="s">
        <v>34</v>
      </c>
      <c r="K75" s="15" t="s">
        <v>35</v>
      </c>
    </row>
    <row r="76" spans="1:11" ht="12.75" customHeight="1" x14ac:dyDescent="0.2">
      <c r="A76" s="15">
        <f t="shared" si="1"/>
        <v>58</v>
      </c>
      <c r="B76" s="95" t="s">
        <v>81</v>
      </c>
      <c r="C76" s="15" t="s">
        <v>79</v>
      </c>
      <c r="D76" s="30">
        <v>44926</v>
      </c>
      <c r="E76" s="1" t="s">
        <v>44</v>
      </c>
      <c r="F76" s="93">
        <v>1165004559.9000001</v>
      </c>
      <c r="G76" s="90">
        <f t="shared" si="3"/>
        <v>1165004559.9000001</v>
      </c>
      <c r="H76" s="94"/>
      <c r="I76" s="94">
        <v>160411.5</v>
      </c>
      <c r="J76" s="1" t="s">
        <v>34</v>
      </c>
      <c r="K76" s="15" t="s">
        <v>35</v>
      </c>
    </row>
    <row r="77" spans="1:11" ht="12.75" customHeight="1" x14ac:dyDescent="0.2">
      <c r="A77" s="15">
        <f t="shared" si="1"/>
        <v>59</v>
      </c>
      <c r="B77" s="95" t="s">
        <v>86</v>
      </c>
      <c r="C77" s="15" t="s">
        <v>79</v>
      </c>
      <c r="D77" s="30">
        <v>44926</v>
      </c>
      <c r="E77" s="1" t="s">
        <v>44</v>
      </c>
      <c r="F77" s="93">
        <v>25192942.636</v>
      </c>
      <c r="G77" s="90">
        <f t="shared" si="3"/>
        <v>25192942.636</v>
      </c>
      <c r="H77" s="94"/>
      <c r="I77" s="94">
        <v>3468.8599999999997</v>
      </c>
      <c r="J77" s="1" t="s">
        <v>34</v>
      </c>
      <c r="K77" s="15" t="s">
        <v>35</v>
      </c>
    </row>
    <row r="78" spans="1:11" ht="12.75" customHeight="1" x14ac:dyDescent="0.2">
      <c r="A78" s="15">
        <f t="shared" si="1"/>
        <v>60</v>
      </c>
      <c r="B78" s="95" t="s">
        <v>142</v>
      </c>
      <c r="C78" s="15" t="s">
        <v>79</v>
      </c>
      <c r="D78" s="30">
        <v>44926</v>
      </c>
      <c r="E78" s="1" t="s">
        <v>44</v>
      </c>
      <c r="F78" s="93">
        <v>42032224.873999998</v>
      </c>
      <c r="G78" s="90">
        <f t="shared" si="3"/>
        <v>42032224.873999998</v>
      </c>
      <c r="H78" s="94"/>
      <c r="I78" s="94">
        <v>5787.49</v>
      </c>
      <c r="J78" s="1" t="s">
        <v>34</v>
      </c>
      <c r="K78" s="15" t="s">
        <v>35</v>
      </c>
    </row>
    <row r="79" spans="1:11" ht="12.75" customHeight="1" x14ac:dyDescent="0.2">
      <c r="A79" s="15">
        <f t="shared" si="1"/>
        <v>61</v>
      </c>
      <c r="B79" s="95" t="s">
        <v>143</v>
      </c>
      <c r="C79" s="15" t="s">
        <v>79</v>
      </c>
      <c r="D79" s="30">
        <v>44926</v>
      </c>
      <c r="E79" s="1" t="s">
        <v>44</v>
      </c>
      <c r="F79" s="93">
        <v>66598042</v>
      </c>
      <c r="G79" s="90">
        <f t="shared" si="3"/>
        <v>66598042</v>
      </c>
      <c r="H79" s="94"/>
      <c r="I79" s="94">
        <v>9170</v>
      </c>
      <c r="J79" s="1" t="s">
        <v>34</v>
      </c>
      <c r="K79" s="15" t="s">
        <v>35</v>
      </c>
    </row>
    <row r="80" spans="1:11" ht="12.75" customHeight="1" x14ac:dyDescent="0.2">
      <c r="A80" s="15">
        <f t="shared" si="1"/>
        <v>62</v>
      </c>
      <c r="B80" s="95" t="s">
        <v>80</v>
      </c>
      <c r="C80" s="15" t="s">
        <v>79</v>
      </c>
      <c r="D80" s="30">
        <v>44926</v>
      </c>
      <c r="E80" s="1" t="s">
        <v>44</v>
      </c>
      <c r="F80" s="93">
        <v>919594115.926</v>
      </c>
      <c r="G80" s="90">
        <f t="shared" si="3"/>
        <v>919594115.926</v>
      </c>
      <c r="H80" s="94"/>
      <c r="I80" s="94">
        <v>126620.51</v>
      </c>
      <c r="J80" s="1" t="s">
        <v>34</v>
      </c>
      <c r="K80" s="15" t="s">
        <v>35</v>
      </c>
    </row>
    <row r="81" spans="1:23" ht="12.75" customHeight="1" x14ac:dyDescent="0.2">
      <c r="A81" s="15">
        <f t="shared" si="1"/>
        <v>63</v>
      </c>
      <c r="B81" s="95" t="s">
        <v>111</v>
      </c>
      <c r="C81" s="15" t="s">
        <v>79</v>
      </c>
      <c r="D81" s="30">
        <v>44926</v>
      </c>
      <c r="E81" s="1" t="s">
        <v>44</v>
      </c>
      <c r="F81" s="93">
        <v>167156536.54319999</v>
      </c>
      <c r="G81" s="90">
        <f t="shared" ref="G81:G83" si="4">+F81</f>
        <v>167156536.54319999</v>
      </c>
      <c r="H81" s="94">
        <v>21086.639999999999</v>
      </c>
      <c r="I81" s="94">
        <v>0</v>
      </c>
      <c r="J81" s="1" t="s">
        <v>34</v>
      </c>
      <c r="K81" s="15" t="s">
        <v>35</v>
      </c>
    </row>
    <row r="82" spans="1:23" ht="12.75" customHeight="1" x14ac:dyDescent="0.2">
      <c r="A82" s="15">
        <f t="shared" si="1"/>
        <v>64</v>
      </c>
      <c r="B82" s="95" t="s">
        <v>95</v>
      </c>
      <c r="C82" s="15" t="s">
        <v>79</v>
      </c>
      <c r="D82" s="30">
        <v>44926</v>
      </c>
      <c r="E82" s="1" t="s">
        <v>44</v>
      </c>
      <c r="F82" s="93">
        <v>655652.92229999998</v>
      </c>
      <c r="G82" s="90">
        <f t="shared" si="4"/>
        <v>655652.92229999998</v>
      </c>
      <c r="H82" s="94">
        <v>82.71</v>
      </c>
      <c r="I82" s="94">
        <v>0</v>
      </c>
      <c r="J82" s="1" t="s">
        <v>34</v>
      </c>
      <c r="K82" s="15" t="s">
        <v>35</v>
      </c>
    </row>
    <row r="83" spans="1:23" ht="12.75" customHeight="1" thickBot="1" x14ac:dyDescent="0.25">
      <c r="A83" s="15">
        <f t="shared" si="1"/>
        <v>65</v>
      </c>
      <c r="B83" s="95" t="s">
        <v>85</v>
      </c>
      <c r="C83" s="15" t="s">
        <v>79</v>
      </c>
      <c r="D83" s="30">
        <v>44926</v>
      </c>
      <c r="E83" s="1" t="s">
        <v>44</v>
      </c>
      <c r="F83" s="93">
        <v>23305762.199999999</v>
      </c>
      <c r="G83" s="90">
        <f t="shared" si="4"/>
        <v>23305762.199999999</v>
      </c>
      <c r="H83" s="94">
        <v>2940</v>
      </c>
      <c r="I83" s="94">
        <v>0</v>
      </c>
      <c r="J83" s="1" t="s">
        <v>34</v>
      </c>
      <c r="K83" s="15" t="s">
        <v>35</v>
      </c>
    </row>
    <row r="84" spans="1:23" ht="13.5" customHeight="1" thickBot="1" x14ac:dyDescent="0.25">
      <c r="E84" s="25" t="s">
        <v>19</v>
      </c>
      <c r="F84" s="26">
        <f>SUM(F19:F83)</f>
        <v>5085280897.8395004</v>
      </c>
      <c r="G84" s="26">
        <f>SUM(G19:G83)</f>
        <v>5085280897.8395004</v>
      </c>
      <c r="H84" s="26">
        <f>SUM(H19:H83)</f>
        <v>24109.35</v>
      </c>
      <c r="I84" s="26">
        <f>SUM(I19:I83)</f>
        <v>600252.99</v>
      </c>
    </row>
    <row r="85" spans="1:23" ht="10.5" customHeight="1" thickTop="1" x14ac:dyDescent="0.2">
      <c r="A85" s="5"/>
      <c r="B85" s="9"/>
      <c r="C85" s="9"/>
      <c r="D85" s="10"/>
      <c r="E85" s="2"/>
      <c r="F85" s="61"/>
      <c r="G85" s="42"/>
      <c r="H85" s="4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x14ac:dyDescent="0.2">
      <c r="E86" s="67"/>
      <c r="F86" s="68"/>
      <c r="G86" s="33"/>
    </row>
    <row r="87" spans="1:23" x14ac:dyDescent="0.2">
      <c r="A87" s="5" t="s">
        <v>18</v>
      </c>
      <c r="E87" s="33"/>
      <c r="F87" s="33"/>
      <c r="G87" s="33"/>
    </row>
    <row r="88" spans="1:23" x14ac:dyDescent="0.2">
      <c r="F88" s="17"/>
    </row>
    <row r="89" spans="1:23" ht="12.75" customHeight="1" x14ac:dyDescent="0.2">
      <c r="A89" s="106" t="s">
        <v>2</v>
      </c>
      <c r="B89" s="102" t="s">
        <v>12</v>
      </c>
      <c r="C89" s="102" t="s">
        <v>4</v>
      </c>
      <c r="D89" s="102" t="s">
        <v>26</v>
      </c>
      <c r="E89" s="102" t="s">
        <v>5</v>
      </c>
      <c r="F89" s="12" t="s">
        <v>6</v>
      </c>
      <c r="G89" s="104" t="s">
        <v>6</v>
      </c>
      <c r="H89" s="104"/>
      <c r="I89" s="104"/>
      <c r="J89" s="102" t="s">
        <v>7</v>
      </c>
      <c r="K89" s="102" t="s">
        <v>20</v>
      </c>
    </row>
    <row r="90" spans="1:23" ht="13.5" thickBot="1" x14ac:dyDescent="0.25">
      <c r="A90" s="107"/>
      <c r="B90" s="103"/>
      <c r="C90" s="103"/>
      <c r="D90" s="103"/>
      <c r="E90" s="103"/>
      <c r="F90" s="52" t="s">
        <v>8</v>
      </c>
      <c r="G90" s="20" t="s">
        <v>9</v>
      </c>
      <c r="H90" s="20"/>
      <c r="I90" s="20" t="s">
        <v>10</v>
      </c>
      <c r="J90" s="103"/>
      <c r="K90" s="103"/>
    </row>
    <row r="91" spans="1:23" x14ac:dyDescent="0.2">
      <c r="A91" s="15"/>
      <c r="D91" s="30"/>
      <c r="E91" s="30"/>
      <c r="F91" s="17"/>
      <c r="G91" s="62"/>
      <c r="H91" s="62"/>
      <c r="I91" s="54"/>
      <c r="K91" s="15"/>
    </row>
    <row r="92" spans="1:23" x14ac:dyDescent="0.2">
      <c r="A92" s="15"/>
      <c r="D92" s="30"/>
      <c r="E92" s="30"/>
      <c r="F92" s="17"/>
      <c r="G92" s="33"/>
      <c r="H92" s="33"/>
      <c r="I92" s="54"/>
      <c r="K92" s="15"/>
    </row>
    <row r="93" spans="1:23" ht="3" customHeight="1" thickBot="1" x14ac:dyDescent="0.25">
      <c r="A93" s="18"/>
      <c r="B93" s="19"/>
      <c r="C93" s="19"/>
      <c r="D93" s="18"/>
      <c r="E93" s="20"/>
      <c r="F93" s="21"/>
      <c r="G93" s="37"/>
      <c r="H93" s="37"/>
      <c r="I93" s="63"/>
      <c r="J93" s="18"/>
      <c r="K93" s="18"/>
    </row>
    <row r="94" spans="1:23" ht="13.5" thickBot="1" x14ac:dyDescent="0.25">
      <c r="E94" s="25" t="s">
        <v>19</v>
      </c>
      <c r="F94" s="26">
        <f>+SUM(F91:F93)</f>
        <v>0</v>
      </c>
      <c r="G94" s="26">
        <f>+SUM(G91:G93)</f>
        <v>0</v>
      </c>
      <c r="H94" s="26"/>
      <c r="I94" s="64">
        <f>+SUM(I91:I93)</f>
        <v>0</v>
      </c>
    </row>
    <row r="95" spans="1:23" ht="13.5" thickTop="1" x14ac:dyDescent="0.2">
      <c r="F95" s="17"/>
    </row>
    <row r="96" spans="1:23" x14ac:dyDescent="0.2">
      <c r="B96" s="16" t="s">
        <v>39</v>
      </c>
      <c r="F96" s="17"/>
    </row>
    <row r="97" spans="6:10" x14ac:dyDescent="0.2">
      <c r="F97" s="17"/>
    </row>
    <row r="98" spans="6:10" x14ac:dyDescent="0.2">
      <c r="F98" s="17"/>
    </row>
    <row r="99" spans="6:10" x14ac:dyDescent="0.2">
      <c r="F99" s="17"/>
      <c r="G99" s="33"/>
      <c r="H99" s="33"/>
      <c r="I99" s="101"/>
      <c r="J99" s="101"/>
    </row>
    <row r="100" spans="6:10" x14ac:dyDescent="0.2">
      <c r="F100" s="17"/>
      <c r="I100" s="35" t="s">
        <v>67</v>
      </c>
      <c r="J100" s="35"/>
    </row>
    <row r="101" spans="6:10" x14ac:dyDescent="0.2">
      <c r="F101" s="17"/>
    </row>
    <row r="102" spans="6:10" x14ac:dyDescent="0.2">
      <c r="F102" s="17"/>
    </row>
    <row r="103" spans="6:10" x14ac:dyDescent="0.2">
      <c r="F103" s="17"/>
    </row>
    <row r="104" spans="6:10" x14ac:dyDescent="0.2">
      <c r="F104" s="17"/>
    </row>
    <row r="105" spans="6:10" x14ac:dyDescent="0.2">
      <c r="F105" s="17"/>
    </row>
    <row r="106" spans="6:10" x14ac:dyDescent="0.2">
      <c r="F106" s="17"/>
    </row>
    <row r="107" spans="6:10" x14ac:dyDescent="0.2">
      <c r="F107" s="17"/>
    </row>
    <row r="108" spans="6:10" x14ac:dyDescent="0.2">
      <c r="F108" s="17"/>
    </row>
    <row r="109" spans="6:10" x14ac:dyDescent="0.2">
      <c r="F109" s="17"/>
    </row>
    <row r="110" spans="6:10" x14ac:dyDescent="0.2">
      <c r="F110" s="17"/>
    </row>
    <row r="111" spans="6:10" x14ac:dyDescent="0.2">
      <c r="F111" s="17"/>
    </row>
    <row r="112" spans="6:10" x14ac:dyDescent="0.2">
      <c r="F112" s="17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</sheetData>
  <autoFilter ref="A18:W84" xr:uid="{00000000-0001-0000-0200-000000000000}"/>
  <sortState xmlns:xlrd2="http://schemas.microsoft.com/office/spreadsheetml/2017/richdata2" ref="B25:F56">
    <sortCondition ref="B25:B56"/>
  </sortState>
  <mergeCells count="17">
    <mergeCell ref="I99:J99"/>
    <mergeCell ref="A89:A90"/>
    <mergeCell ref="B89:B90"/>
    <mergeCell ref="D89:D90"/>
    <mergeCell ref="C17:C18"/>
    <mergeCell ref="C89:C90"/>
    <mergeCell ref="A17:A18"/>
    <mergeCell ref="B17:B18"/>
    <mergeCell ref="D17:D18"/>
    <mergeCell ref="K17:K18"/>
    <mergeCell ref="K89:K90"/>
    <mergeCell ref="E89:E90"/>
    <mergeCell ref="G89:I89"/>
    <mergeCell ref="J89:J90"/>
    <mergeCell ref="J17:J18"/>
    <mergeCell ref="G17:I17"/>
    <mergeCell ref="E17:E18"/>
  </mergeCells>
  <phoneticPr fontId="8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95"/>
  <sheetViews>
    <sheetView showGridLines="0" topLeftCell="A7" zoomScale="85" zoomScaleNormal="85" workbookViewId="0">
      <selection activeCell="A19" sqref="A19:XFD19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5"/>
      <c r="I7" s="1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+Índice!B19&amp;Índice!C19</f>
        <v>3. Deudas Diversas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7262.6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106" t="s">
        <v>2</v>
      </c>
      <c r="B16" s="102" t="s">
        <v>13</v>
      </c>
      <c r="C16" s="102" t="s">
        <v>4</v>
      </c>
      <c r="D16" s="102" t="s">
        <v>26</v>
      </c>
      <c r="E16" s="102" t="s">
        <v>5</v>
      </c>
      <c r="F16" s="12" t="s">
        <v>6</v>
      </c>
      <c r="G16" s="104" t="s">
        <v>6</v>
      </c>
      <c r="H16" s="104"/>
      <c r="I16" s="102" t="s">
        <v>7</v>
      </c>
      <c r="J16" s="102" t="s">
        <v>20</v>
      </c>
    </row>
    <row r="17" spans="1:22" ht="13.5" thickBot="1" x14ac:dyDescent="0.25">
      <c r="A17" s="107"/>
      <c r="B17" s="103"/>
      <c r="C17" s="103"/>
      <c r="D17" s="103"/>
      <c r="E17" s="103"/>
      <c r="F17" s="13" t="s">
        <v>8</v>
      </c>
      <c r="G17" s="14" t="s">
        <v>9</v>
      </c>
      <c r="H17" s="14" t="s">
        <v>10</v>
      </c>
      <c r="I17" s="103"/>
      <c r="J17" s="103"/>
    </row>
    <row r="18" spans="1:22" x14ac:dyDescent="0.2">
      <c r="A18" s="15">
        <v>1</v>
      </c>
      <c r="B18" s="16" t="s">
        <v>33</v>
      </c>
      <c r="D18" s="30">
        <v>45016</v>
      </c>
      <c r="E18" s="30">
        <v>45046</v>
      </c>
      <c r="F18" s="17">
        <v>157518059</v>
      </c>
      <c r="G18" s="17">
        <f>+F18</f>
        <v>157518059</v>
      </c>
      <c r="I18" s="15" t="s">
        <v>40</v>
      </c>
      <c r="J18" s="15" t="s">
        <v>35</v>
      </c>
    </row>
    <row r="19" spans="1:22" x14ac:dyDescent="0.2">
      <c r="A19" s="15">
        <v>2</v>
      </c>
      <c r="B19" s="16" t="s">
        <v>32</v>
      </c>
      <c r="D19" s="30">
        <v>45016</v>
      </c>
      <c r="E19" s="30">
        <v>45046</v>
      </c>
      <c r="F19" s="17">
        <v>1056619929</v>
      </c>
      <c r="G19" s="17">
        <f t="shared" ref="G19:G22" si="0">+F19</f>
        <v>1056619929</v>
      </c>
      <c r="I19" s="15" t="s">
        <v>40</v>
      </c>
      <c r="J19" s="15" t="s">
        <v>35</v>
      </c>
    </row>
    <row r="20" spans="1:22" x14ac:dyDescent="0.2">
      <c r="A20" s="15">
        <v>3</v>
      </c>
      <c r="B20" s="16" t="s">
        <v>59</v>
      </c>
      <c r="D20" s="30">
        <v>45016</v>
      </c>
      <c r="E20" s="30">
        <v>45291</v>
      </c>
      <c r="F20" s="17">
        <v>207230070</v>
      </c>
      <c r="G20" s="17">
        <f t="shared" si="0"/>
        <v>207230070</v>
      </c>
      <c r="I20" s="15" t="s">
        <v>40</v>
      </c>
      <c r="J20" s="15" t="s">
        <v>35</v>
      </c>
    </row>
    <row r="21" spans="1:22" x14ac:dyDescent="0.2">
      <c r="A21" s="15">
        <v>4</v>
      </c>
      <c r="B21" s="16" t="s">
        <v>60</v>
      </c>
      <c r="D21" s="30">
        <v>44681</v>
      </c>
      <c r="E21" s="30">
        <v>45291</v>
      </c>
      <c r="F21" s="17">
        <v>10288885476</v>
      </c>
      <c r="G21" s="17">
        <f t="shared" si="0"/>
        <v>10288885476</v>
      </c>
      <c r="I21" s="15" t="s">
        <v>40</v>
      </c>
      <c r="J21" s="15" t="s">
        <v>35</v>
      </c>
    </row>
    <row r="22" spans="1:22" ht="13.5" thickBot="1" x14ac:dyDescent="0.25">
      <c r="A22" s="15">
        <v>5</v>
      </c>
      <c r="B22" s="16" t="s">
        <v>74</v>
      </c>
      <c r="D22" s="30">
        <v>44927</v>
      </c>
      <c r="E22" s="30">
        <v>45291</v>
      </c>
      <c r="F22" s="17">
        <v>75103144</v>
      </c>
      <c r="G22" s="17">
        <f t="shared" si="0"/>
        <v>75103144</v>
      </c>
      <c r="I22" s="15" t="s">
        <v>40</v>
      </c>
      <c r="J22" s="15" t="s">
        <v>35</v>
      </c>
    </row>
    <row r="23" spans="1:22" ht="11.25" customHeight="1" thickBot="1" x14ac:dyDescent="0.25">
      <c r="E23" s="25" t="s">
        <v>19</v>
      </c>
      <c r="F23" s="26">
        <f>+SUM(F18:F22)</f>
        <v>11785356678</v>
      </c>
      <c r="G23" s="38">
        <f>+SUM(G18:G22)</f>
        <v>11785356678</v>
      </c>
      <c r="H23" s="66">
        <f>+SUM(H18:H22)</f>
        <v>0</v>
      </c>
    </row>
    <row r="24" spans="1:22" customFormat="1" ht="13.5" thickTop="1" x14ac:dyDescent="0.2">
      <c r="A24" s="5"/>
      <c r="B24" s="9"/>
      <c r="C24" s="10"/>
      <c r="D24" s="10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x14ac:dyDescent="0.2">
      <c r="F25" s="17"/>
      <c r="G25" s="33"/>
    </row>
    <row r="26" spans="1:22" ht="18" x14ac:dyDescent="0.25">
      <c r="A26" s="11" t="s">
        <v>18</v>
      </c>
      <c r="F26" s="17"/>
    </row>
    <row r="27" spans="1:22" x14ac:dyDescent="0.2">
      <c r="F27" s="17"/>
    </row>
    <row r="28" spans="1:22" ht="12.75" customHeight="1" x14ac:dyDescent="0.2">
      <c r="A28" s="106" t="s">
        <v>2</v>
      </c>
      <c r="B28" s="102" t="s">
        <v>13</v>
      </c>
      <c r="C28" s="102" t="s">
        <v>4</v>
      </c>
      <c r="D28" s="102" t="s">
        <v>26</v>
      </c>
      <c r="E28" s="102" t="s">
        <v>5</v>
      </c>
      <c r="F28" s="12" t="s">
        <v>6</v>
      </c>
      <c r="G28" s="104" t="s">
        <v>6</v>
      </c>
      <c r="H28" s="104"/>
      <c r="I28" s="102" t="s">
        <v>7</v>
      </c>
      <c r="J28" s="102" t="s">
        <v>20</v>
      </c>
    </row>
    <row r="29" spans="1:22" ht="13.5" thickBot="1" x14ac:dyDescent="0.25">
      <c r="A29" s="107"/>
      <c r="B29" s="103"/>
      <c r="C29" s="103"/>
      <c r="D29" s="103"/>
      <c r="E29" s="103"/>
      <c r="F29" s="13" t="s">
        <v>8</v>
      </c>
      <c r="G29" s="14" t="s">
        <v>9</v>
      </c>
      <c r="H29" s="14" t="s">
        <v>10</v>
      </c>
      <c r="I29" s="103"/>
      <c r="J29" s="103"/>
    </row>
    <row r="30" spans="1:22" x14ac:dyDescent="0.2">
      <c r="A30" s="15">
        <v>1</v>
      </c>
      <c r="F30" s="24"/>
    </row>
    <row r="31" spans="1:22" hidden="1" x14ac:dyDescent="0.2">
      <c r="A31" s="15">
        <v>2</v>
      </c>
      <c r="F31" s="17">
        <f>+G31+H31*$C$12</f>
        <v>0</v>
      </c>
    </row>
    <row r="32" spans="1:22" ht="15" hidden="1" x14ac:dyDescent="0.2">
      <c r="A32" s="31" t="s">
        <v>11</v>
      </c>
      <c r="F32" s="17">
        <f>+G32+H32*$C$12</f>
        <v>0</v>
      </c>
    </row>
    <row r="33" spans="1:10" ht="3" customHeight="1" thickBot="1" x14ac:dyDescent="0.25">
      <c r="A33" s="18"/>
      <c r="B33" s="19"/>
      <c r="C33" s="18"/>
      <c r="D33" s="18"/>
      <c r="E33" s="20"/>
      <c r="F33" s="21"/>
      <c r="G33" s="18"/>
      <c r="H33" s="18"/>
      <c r="I33" s="18"/>
      <c r="J33" s="18"/>
    </row>
    <row r="34" spans="1:10" ht="13.5" thickBot="1" x14ac:dyDescent="0.25">
      <c r="E34" s="25" t="s">
        <v>19</v>
      </c>
      <c r="F34" s="26">
        <v>0</v>
      </c>
      <c r="G34" s="26">
        <f>+SUM(G30:G33)</f>
        <v>0</v>
      </c>
      <c r="H34" s="26">
        <f>+SUM(H30:H33)</f>
        <v>0</v>
      </c>
    </row>
    <row r="35" spans="1:10" ht="13.5" thickTop="1" x14ac:dyDescent="0.2">
      <c r="F35" s="17"/>
    </row>
    <row r="36" spans="1:10" x14ac:dyDescent="0.2">
      <c r="F36" s="17"/>
    </row>
    <row r="37" spans="1:10" x14ac:dyDescent="0.2">
      <c r="B37" s="16" t="s">
        <v>47</v>
      </c>
      <c r="F37" s="17"/>
    </row>
    <row r="38" spans="1:10" x14ac:dyDescent="0.2">
      <c r="F38" s="17"/>
    </row>
    <row r="39" spans="1:10" x14ac:dyDescent="0.2">
      <c r="F39" s="17"/>
      <c r="H39" s="108"/>
      <c r="I39" s="108"/>
    </row>
    <row r="40" spans="1:10" x14ac:dyDescent="0.2">
      <c r="F40" s="17"/>
      <c r="H40" s="35" t="s">
        <v>67</v>
      </c>
      <c r="I40" s="35"/>
    </row>
    <row r="41" spans="1:10" x14ac:dyDescent="0.2">
      <c r="F41" s="17"/>
    </row>
    <row r="42" spans="1:10" x14ac:dyDescent="0.2">
      <c r="F42" s="17"/>
    </row>
    <row r="43" spans="1:10" x14ac:dyDescent="0.2">
      <c r="F43" s="17"/>
    </row>
    <row r="44" spans="1:10" x14ac:dyDescent="0.2">
      <c r="F44" s="17"/>
    </row>
    <row r="45" spans="1:10" x14ac:dyDescent="0.2">
      <c r="F45" s="17"/>
    </row>
    <row r="46" spans="1:10" x14ac:dyDescent="0.2">
      <c r="F46" s="17"/>
    </row>
    <row r="47" spans="1:10" x14ac:dyDescent="0.2">
      <c r="F47" s="17"/>
    </row>
    <row r="48" spans="1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  <row r="95" spans="6:6" x14ac:dyDescent="0.2">
      <c r="F95" s="17"/>
    </row>
  </sheetData>
  <mergeCells count="17">
    <mergeCell ref="A28:A29"/>
    <mergeCell ref="B28:B29"/>
    <mergeCell ref="A16:A17"/>
    <mergeCell ref="E16:E17"/>
    <mergeCell ref="B16:B17"/>
    <mergeCell ref="C16:C17"/>
    <mergeCell ref="D16:D17"/>
    <mergeCell ref="C28:C29"/>
    <mergeCell ref="D28:D29"/>
    <mergeCell ref="H39:I39"/>
    <mergeCell ref="J16:J17"/>
    <mergeCell ref="J28:J29"/>
    <mergeCell ref="E28:E29"/>
    <mergeCell ref="G28:H28"/>
    <mergeCell ref="I28:I29"/>
    <mergeCell ref="I16:I17"/>
    <mergeCell ref="G16:H16"/>
  </mergeCells>
  <phoneticPr fontId="8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93"/>
  <sheetViews>
    <sheetView showGridLines="0" topLeftCell="A19" zoomScale="85" zoomScaleNormal="85" workbookViewId="0">
      <selection activeCell="F18" sqref="F18:F19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7262.6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106" t="s">
        <v>2</v>
      </c>
      <c r="B16" s="102" t="s">
        <v>13</v>
      </c>
      <c r="C16" s="102" t="s">
        <v>4</v>
      </c>
      <c r="D16" s="102" t="s">
        <v>26</v>
      </c>
      <c r="E16" s="102" t="s">
        <v>5</v>
      </c>
      <c r="F16" s="12" t="s">
        <v>6</v>
      </c>
      <c r="G16" s="104" t="s">
        <v>6</v>
      </c>
      <c r="H16" s="104"/>
      <c r="I16" s="102" t="s">
        <v>7</v>
      </c>
      <c r="J16" s="102" t="s">
        <v>20</v>
      </c>
    </row>
    <row r="17" spans="1:22" ht="13.5" thickBot="1" x14ac:dyDescent="0.25">
      <c r="A17" s="107"/>
      <c r="B17" s="103"/>
      <c r="C17" s="103"/>
      <c r="D17" s="103"/>
      <c r="E17" s="103"/>
      <c r="F17" s="13" t="s">
        <v>8</v>
      </c>
      <c r="G17" s="14" t="s">
        <v>9</v>
      </c>
      <c r="H17" s="14" t="s">
        <v>10</v>
      </c>
      <c r="I17" s="103"/>
      <c r="J17" s="103"/>
      <c r="L17" s="33"/>
    </row>
    <row r="18" spans="1:22" x14ac:dyDescent="0.2">
      <c r="A18" s="15">
        <v>1</v>
      </c>
      <c r="B18" s="16" t="s">
        <v>36</v>
      </c>
      <c r="D18" s="30">
        <v>43466</v>
      </c>
      <c r="E18" s="30">
        <v>45291</v>
      </c>
      <c r="F18" s="17">
        <v>843858538</v>
      </c>
      <c r="G18" s="17">
        <f>+F18</f>
        <v>843858538</v>
      </c>
      <c r="H18" s="98">
        <f>+F18/C12</f>
        <v>116192.34681794398</v>
      </c>
      <c r="I18" s="1" t="s">
        <v>34</v>
      </c>
      <c r="J18" s="15" t="s">
        <v>35</v>
      </c>
    </row>
    <row r="19" spans="1:22" x14ac:dyDescent="0.2">
      <c r="A19" s="15">
        <v>2</v>
      </c>
      <c r="B19" s="16" t="s">
        <v>58</v>
      </c>
      <c r="D19" s="30">
        <v>45083</v>
      </c>
      <c r="E19" s="30">
        <v>45291</v>
      </c>
      <c r="F19" s="17">
        <v>500000000</v>
      </c>
      <c r="G19" s="17">
        <f>+F19</f>
        <v>500000000</v>
      </c>
      <c r="H19" s="98"/>
      <c r="I19" s="1" t="s">
        <v>34</v>
      </c>
      <c r="J19" s="15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1343858538</v>
      </c>
      <c r="G21" s="38">
        <f>+SUM(G18:G20)</f>
        <v>1343858538</v>
      </c>
      <c r="H21" s="43">
        <f>+SUM(H18:H20)</f>
        <v>116192.34681794398</v>
      </c>
    </row>
    <row r="22" spans="1:22" customFormat="1" ht="13.5" thickTop="1" x14ac:dyDescent="0.2">
      <c r="A22" s="5"/>
      <c r="B22" s="9"/>
      <c r="C22" s="10"/>
      <c r="D22" s="10"/>
      <c r="E22" s="2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106" t="s">
        <v>2</v>
      </c>
      <c r="B26" s="102" t="s">
        <v>13</v>
      </c>
      <c r="C26" s="102" t="s">
        <v>4</v>
      </c>
      <c r="D26" s="102" t="s">
        <v>26</v>
      </c>
      <c r="E26" s="102" t="s">
        <v>5</v>
      </c>
      <c r="F26" s="12" t="s">
        <v>6</v>
      </c>
      <c r="G26" s="104" t="s">
        <v>6</v>
      </c>
      <c r="H26" s="104"/>
      <c r="I26" s="102" t="s">
        <v>7</v>
      </c>
      <c r="J26" s="102" t="s">
        <v>20</v>
      </c>
    </row>
    <row r="27" spans="1:22" ht="13.5" thickBot="1" x14ac:dyDescent="0.25">
      <c r="A27" s="107"/>
      <c r="B27" s="103"/>
      <c r="C27" s="103"/>
      <c r="D27" s="103"/>
      <c r="E27" s="103"/>
      <c r="F27" s="13" t="s">
        <v>8</v>
      </c>
      <c r="G27" s="14" t="s">
        <v>9</v>
      </c>
      <c r="H27" s="14" t="s">
        <v>10</v>
      </c>
      <c r="I27" s="103"/>
      <c r="J27" s="103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108"/>
      <c r="I37" s="108"/>
    </row>
    <row r="38" spans="2:10" x14ac:dyDescent="0.2">
      <c r="F38" s="17"/>
      <c r="H38" s="35" t="s">
        <v>67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101"/>
      <c r="J45" s="101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A16:A17"/>
    <mergeCell ref="B16:B17"/>
    <mergeCell ref="C16:C17"/>
    <mergeCell ref="D16:D17"/>
    <mergeCell ref="A26:A27"/>
    <mergeCell ref="B26:B27"/>
    <mergeCell ref="C26:C27"/>
    <mergeCell ref="D26:D27"/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93"/>
  <sheetViews>
    <sheetView showGridLines="0" tabSelected="1" zoomScale="85" zoomScaleNormal="85" workbookViewId="0">
      <selection activeCell="J54" sqref="J54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+Índice!B21&amp;Índice!C21</f>
        <v>5 .Ingresos Diferidos</v>
      </c>
      <c r="B9" s="35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30.06.2023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7262.6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106" t="s">
        <v>2</v>
      </c>
      <c r="B16" s="102" t="s">
        <v>13</v>
      </c>
      <c r="C16" s="102" t="s">
        <v>4</v>
      </c>
      <c r="D16" s="102" t="s">
        <v>26</v>
      </c>
      <c r="E16" s="102" t="s">
        <v>5</v>
      </c>
      <c r="F16" s="12" t="s">
        <v>6</v>
      </c>
      <c r="G16" s="104" t="s">
        <v>6</v>
      </c>
      <c r="H16" s="104"/>
      <c r="I16" s="102" t="s">
        <v>7</v>
      </c>
      <c r="J16" s="102" t="s">
        <v>20</v>
      </c>
    </row>
    <row r="17" spans="1:22" ht="13.5" thickBot="1" x14ac:dyDescent="0.25">
      <c r="A17" s="107"/>
      <c r="B17" s="103"/>
      <c r="C17" s="103"/>
      <c r="D17" s="103"/>
      <c r="E17" s="103"/>
      <c r="F17" s="13" t="s">
        <v>8</v>
      </c>
      <c r="G17" s="14" t="s">
        <v>9</v>
      </c>
      <c r="H17" s="14" t="s">
        <v>10</v>
      </c>
      <c r="I17" s="103"/>
      <c r="J17" s="103"/>
    </row>
    <row r="18" spans="1:22" x14ac:dyDescent="0.2">
      <c r="A18" s="15">
        <v>1</v>
      </c>
      <c r="B18" s="16" t="s">
        <v>73</v>
      </c>
      <c r="D18" s="30"/>
      <c r="E18" s="30"/>
      <c r="F18" s="24">
        <v>9989829</v>
      </c>
      <c r="G18" s="24">
        <f>+F18</f>
        <v>9989829</v>
      </c>
      <c r="J18" s="15"/>
    </row>
    <row r="19" spans="1:22" x14ac:dyDescent="0.2">
      <c r="A19" s="15"/>
      <c r="D19" s="30"/>
      <c r="E19" s="30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9989829</v>
      </c>
      <c r="G21" s="38">
        <f>+SUM(G18:G20)</f>
        <v>9989829</v>
      </c>
      <c r="H21" s="43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106" t="s">
        <v>2</v>
      </c>
      <c r="B26" s="102" t="s">
        <v>13</v>
      </c>
      <c r="C26" s="102" t="s">
        <v>4</v>
      </c>
      <c r="D26" s="102" t="s">
        <v>26</v>
      </c>
      <c r="E26" s="102" t="s">
        <v>5</v>
      </c>
      <c r="F26" s="12" t="s">
        <v>6</v>
      </c>
      <c r="G26" s="104" t="s">
        <v>6</v>
      </c>
      <c r="H26" s="104"/>
      <c r="I26" s="102" t="s">
        <v>7</v>
      </c>
      <c r="J26" s="102" t="s">
        <v>20</v>
      </c>
    </row>
    <row r="27" spans="1:22" ht="13.5" thickBot="1" x14ac:dyDescent="0.25">
      <c r="A27" s="107"/>
      <c r="B27" s="103"/>
      <c r="C27" s="103"/>
      <c r="D27" s="103"/>
      <c r="E27" s="103"/>
      <c r="F27" s="13" t="s">
        <v>8</v>
      </c>
      <c r="G27" s="14" t="s">
        <v>9</v>
      </c>
      <c r="H27" s="14" t="s">
        <v>10</v>
      </c>
      <c r="I27" s="103"/>
      <c r="J27" s="103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108"/>
      <c r="I37" s="108"/>
    </row>
    <row r="38" spans="2:10" x14ac:dyDescent="0.2">
      <c r="F38" s="17"/>
      <c r="H38" s="35" t="s">
        <v>67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  <c r="I42" s="49"/>
      <c r="J42" s="49"/>
    </row>
    <row r="43" spans="2:10" x14ac:dyDescent="0.2">
      <c r="F43" s="17"/>
      <c r="G43" s="33"/>
      <c r="I43" s="33"/>
      <c r="J43" s="49"/>
    </row>
    <row r="44" spans="2:10" x14ac:dyDescent="0.2">
      <c r="F44" s="17"/>
      <c r="G44" s="33"/>
      <c r="I44" s="33"/>
      <c r="J44" s="49"/>
    </row>
    <row r="45" spans="2:10" x14ac:dyDescent="0.2">
      <c r="F45" s="17"/>
      <c r="G45" s="33"/>
      <c r="I45" s="33"/>
    </row>
    <row r="46" spans="2:10" x14ac:dyDescent="0.2">
      <c r="F46" s="17"/>
      <c r="G46" s="33"/>
      <c r="I46" s="33"/>
    </row>
    <row r="47" spans="2:10" x14ac:dyDescent="0.2">
      <c r="F47" s="17"/>
      <c r="G47" s="33"/>
      <c r="I47" s="33"/>
    </row>
    <row r="48" spans="2:10" x14ac:dyDescent="0.2">
      <c r="F48" s="17"/>
      <c r="G48" s="55"/>
      <c r="I48" s="55"/>
    </row>
    <row r="49" spans="6:9" x14ac:dyDescent="0.2">
      <c r="F49" s="17"/>
      <c r="G49" s="55"/>
      <c r="I49" s="33"/>
    </row>
    <row r="50" spans="6:9" x14ac:dyDescent="0.2">
      <c r="F50" s="17"/>
      <c r="G50" s="99"/>
    </row>
    <row r="51" spans="6:9" x14ac:dyDescent="0.2">
      <c r="F51" s="17"/>
    </row>
    <row r="52" spans="6:9" x14ac:dyDescent="0.2">
      <c r="F52" s="17"/>
    </row>
    <row r="53" spans="6:9" x14ac:dyDescent="0.2">
      <c r="F53" s="17"/>
    </row>
    <row r="54" spans="6:9" x14ac:dyDescent="0.2">
      <c r="F54" s="17"/>
    </row>
    <row r="55" spans="6:9" x14ac:dyDescent="0.2">
      <c r="F55" s="17"/>
    </row>
    <row r="56" spans="6:9" x14ac:dyDescent="0.2">
      <c r="F56" s="17"/>
    </row>
    <row r="57" spans="6:9" x14ac:dyDescent="0.2">
      <c r="F57" s="17"/>
    </row>
    <row r="58" spans="6:9" x14ac:dyDescent="0.2">
      <c r="F58" s="17"/>
    </row>
    <row r="59" spans="6:9" x14ac:dyDescent="0.2">
      <c r="F59" s="17"/>
    </row>
    <row r="60" spans="6:9" x14ac:dyDescent="0.2">
      <c r="F60" s="17"/>
    </row>
    <row r="61" spans="6:9" x14ac:dyDescent="0.2">
      <c r="F61" s="17"/>
    </row>
    <row r="62" spans="6:9" x14ac:dyDescent="0.2">
      <c r="F62" s="17"/>
    </row>
    <row r="63" spans="6:9" x14ac:dyDescent="0.2">
      <c r="F63" s="17"/>
    </row>
    <row r="64" spans="6:9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7"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  <mergeCell ref="J16:J17"/>
    <mergeCell ref="G26:H26"/>
    <mergeCell ref="I26:I27"/>
    <mergeCell ref="J26:J27"/>
    <mergeCell ref="E26:E27"/>
    <mergeCell ref="E16:E17"/>
    <mergeCell ref="G16:H16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vI/i7IBME4KV2b4R6TNP/6M8a67UwmqzROVv3ql4KBg=</DigestValue>
    </Reference>
    <Reference Type="http://www.w3.org/2000/09/xmldsig#Object" URI="#idOfficeObject">
      <DigestMethod Algorithm="http://www.w3.org/2001/04/xmlenc#sha256"/>
      <DigestValue>rem7FyhaLBFvukeXTlp2XVtYYzofFgoIzHf9x3q8XZM=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mkswA383GRkAUqZv6loJg02c0zC6PS1c1eEFISNGU8E=</DigestValue>
    </Reference>
  </SignedInfo>
  <SignatureValue>ifMSc7G+MySQoPRzso8fLUhtTFYtz/z2cpjZLEhTOCsqYRfvb//zXq5t50gyVtjq2ZjHz7OK5asb
oui6G99OpI1E0szmkiJ78GDFJmBYloRUsAfoshhs4qsOnMSpfVd5uLZWna5Z+So2vxSe3eaM0sJw
TMaCo/QRoynqdNmEIKpagaa0jaSoxxUicVFoTMfsSNPHNhjYGpsR0KXb60ndnyDdJYfOxsc1ozDM
/EhnIzdEROlerO/pYp9Yq6Im9hX6hb0z/zBgh44Ug2b4PDvhLYwZeExVSMzgTeya5uWQABvb2M3p
DQqjwrP3bfJyaIEqAlTAvVJ7jv9xSFcXpk7dCA==</SignatureValue>
  <KeyInfo>
    <X509Data>
      <X509Certificate>MIIIJzCCBg+gAwIBAgITXAAAlhQRJM2TrwI7mQAAAACWFDANBgkqhkiG9w0BAQsFADBXMRcwFQYDVQQFEw5SVUMgODAwODA2MTAtNzEVMBMGA1UEChMMQ09ERTEwMCBTLkEuMQswCQYDVQQGEwJQWTEYMBYGA1UEAxMPQ0EtQ09ERTEwMCBTLkEuMB4XDTIxMTAyMjE0MTIyM1oXDTIzMTAyMjE0MTIyM1owgcMxNDAyBgNVBAMTK0dPTlpBTE8gSUdOQUNJTyBSQU1PTiBTQU1BTklFR08gWlVCSVpBUlJFVEExFzAVBgNVBAoTDlBFUlNPTkEgRklTSUNBMQswCQYDVQQGEwJQWTEeMBwGA1UEKhMVR09OWkFMTyBJR05BQ0lPIFJBTU9OMR4wHAYDVQQEExVTQU1BTklFR08gWlVCSVpBUlJFVEExEjAQBgNVBAUTCUNJMjcwMTExMzERMA8GA1UECxMIRklSTUEgRjIwggEiMA0GCSqGSIb3DQEBAQUAA4IBDwAwggEKAoIBAQC24XqQDpYYrHo4ANfhHEO0rfuD/F3HG565V22h0QKe95PEGDxqfJT5WOjGKrncF26wvmwCW879fFJdTJzu4cIG22xa1FY8bHO/MT7DpkkiG3YRQQeo4O5A1Y7MVPqWwgSnIqmrh4f4Qi2L12l6jQhJ2/l0RYhx/1Ns6LIrP2Uduo7GRxblrwPAVi/7Q3ekL8rchlrNKHNiqvg1jYbjkEiCSyZmgRxtK8Ftg73/C6Zt5TfRVkMEX085VsOFkgtAzZbyHjBUdYia5jolNY+7liEqlSDKw86H7qTIR0JV6/tWo3ZslyToQVLR+TVdq6mhpzgH2PMp8XMxj5UPCV5f1sG7AgMBAAGjggN9MIIDeTAOBgNVHQ8BAf8EBAMCBeAwDAYDVR0TAQH/BAIwADAgBgNVHSUBAf8EFjAUBggrBgEFBQcDAgYIKwYBBQUHAwQwHQYDVR0OBBYEFMf6eYsrzmrgc58x7hW9zdfIa95B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1RKQVJBQEJJT1RFQy5DT00uUFkwDQYJKoZIhvcNAQELBQADggIBABnEiMP+LFCP7rLbCTB9GilNfixSt2LshkLBuVqQavRjvNPvYMYTyn9+23+dq28+dkocBAxasJyB1N29ilE8rdHfiZPPsLFT7n5ktIncAULbavV9itWIiI1SrB2CYd5fD0sXjuGL9434WXbfUCjK4g8KukkTtLz/FITjHoYgdn+eoaOmV8GHlF4zAikk9Q/zi2RmMnDay5yYJIT7OwWSRA+mW2iZ+ACn+69GV6oBJFnYFqgnc9qfxwpqN8mWTxhNlfsQk7tdM0OaPJOFHEcqSUi1in4KqZRV9jKcrT0zwcg3pxtnzfL9VrHP/So+bINj4fbCSQro6j1mJ9fZdZzZYFh7ZUgKfz1uIwKqT3xfl+SQw/elhBzOKqPCy/BtxA7aWa/KjOtcWPsaPs7bNLVV/prv3O3Ix9lkmTJxaVZBq+vtmtBLLo8udJD8EDwTbWSS3mXuYSGNynxDxWOyynloDk92D8GZlpFeM4VHGuYfpmxN6mZwaK7PnhpIZaJT9QzvO6ihTYSjzkWlsnPo73xZ9U1DIsXlLUiLR1szPtlHuiklBHyqfUpwwT0pKujSXJogu1irFeTSqjHZl/kC/p0ag5QwKk9H9Vz1FYFZEG6jtibQYHLjS5rgA9KZr0sKqKNC3mMFCWr/diEinJSKUZ/6RVSDQCKckimulD92/Oqs+Ua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Ex1CDOFMNxWPHD9qaGImyNW0nzpg9K4EVIQr4g7wTas=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72mC/hxJXdlYVT/gAQKu4E67fBAgknjXe5s9u6fn5xg=</DigestValue>
      </Reference>
      <Reference URI="/xl/drawings/drawing2.xml?ContentType=application/vnd.openxmlformats-officedocument.drawing+xml">
        <DigestMethod Algorithm="http://www.w3.org/2001/04/xmlenc#sha256"/>
        <DigestValue>dj3UHIImaIEzj3TkOr4ST/NtpeWhaMAJuqDS+mAV5wo=</DigestValue>
      </Reference>
      <Reference URI="/xl/drawings/drawing3.xml?ContentType=application/vnd.openxmlformats-officedocument.drawing+xml">
        <DigestMethod Algorithm="http://www.w3.org/2001/04/xmlenc#sha256"/>
        <DigestValue>+uZM5bbRUWjS8a2y2oa+J6uLN3HT1S9RUqgh19MsGsA=</DigestValue>
      </Reference>
      <Reference URI="/xl/drawings/drawing4.xml?ContentType=application/vnd.openxmlformats-officedocument.drawing+xml">
        <DigestMethod Algorithm="http://www.w3.org/2001/04/xmlenc#sha256"/>
        <DigestValue>om1G8Dwt3u8EOoNTshEHXjK9TPHop9DIYmKkfKlti/E=</DigestValue>
      </Reference>
      <Reference URI="/xl/drawings/drawing5.xml?ContentType=application/vnd.openxmlformats-officedocument.drawing+xml">
        <DigestMethod Algorithm="http://www.w3.org/2001/04/xmlenc#sha256"/>
        <DigestValue>dODTrBba8HdiDuHZSCsZ9n6nZDHenoarPo6x3bvTh/s=</DigestValue>
      </Reference>
      <Reference URI="/xl/drawings/drawing6.xml?ContentType=application/vnd.openxmlformats-officedocument.drawing+xml">
        <DigestMethod Algorithm="http://www.w3.org/2001/04/xmlenc#sha256"/>
        <DigestValue>csaTOC/So3r7BSjdA+UTZdKQ/1Meyv01j31o1SZb17E=</DigestValue>
      </Reference>
      <Reference URI="/xl/media/image1.png?ContentType=image/png">
        <DigestMethod Algorithm="http://www.w3.org/2001/04/xmlenc#sha256"/>
        <DigestValue>2l8i4r4lN4XGLxm/r3ZBYW8757Huzw1UYRYfj78hdAE=</DigestValue>
      </Reference>
      <Reference URI="/xl/media/image2.png?ContentType=image/png">
        <DigestMethod Algorithm="http://www.w3.org/2001/04/xmlenc#sha256"/>
        <DigestValue>7/w1yShioX/MwDsaUKwBafd0Ty8wV60qOosz9sikmkg=</DigestValue>
      </Reference>
      <Reference URI="/xl/media/image3.png?ContentType=image/png">
        <DigestMethod Algorithm="http://www.w3.org/2001/04/xmlenc#sha256"/>
        <DigestValue>nFQS/O0Afn5w5rAvkHIjy5y6Smi4OlTMfZ0FBgxdX2o=</DigestValue>
      </Reference>
      <Reference URI="/xl/media/image4.png?ContentType=image/png">
        <DigestMethod Algorithm="http://www.w3.org/2001/04/xmlenc#sha256"/>
        <DigestValue>7rpnVnH3Lsy+kZKc4DESXVOXGtyH2c07a9VN7AtvTTI=</DigestValue>
      </Reference>
      <Reference URI="/xl/media/image5.png?ContentType=image/png">
        <DigestMethod Algorithm="http://www.w3.org/2001/04/xmlenc#sha256"/>
        <DigestValue>p9KdpuJl7qZsbm+dBNcwDXp4NYTVk8p/qBVrQlGHbPQ=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sharedStrings.xml?ContentType=application/vnd.openxmlformats-officedocument.spreadsheetml.sharedStrings+xml">
        <DigestMethod Algorithm="http://www.w3.org/2001/04/xmlenc#sha256"/>
        <DigestValue>7s+RK45bJGFDkAkzN4zQST+SL/uahxEbzF8zLAL9BHc=</DigestValue>
      </Reference>
      <Reference URI="/xl/styles.xml?ContentType=application/vnd.openxmlformats-officedocument.spreadsheetml.styles+xml">
        <DigestMethod Algorithm="http://www.w3.org/2001/04/xmlenc#sha256"/>
        <DigestValue>K60/tEuXNzjP9cH6+MuePjwP6RlKQrL5hKcqQHRJibc=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PV3+/cXtf6VcIE/XqTG75D1Y1eiuWI+Euk/iSqCx1Eo=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L+hPeAYd3id+z5DUDwMd1HIAH1ujaFKktr6D1NNUaY4=</DigestValue>
      </Reference>
      <Reference URI="/xl/worksheets/sheet2.xml?ContentType=application/vnd.openxmlformats-officedocument.spreadsheetml.worksheet+xml">
        <DigestMethod Algorithm="http://www.w3.org/2001/04/xmlenc#sha256"/>
        <DigestValue>wUN++BZpZfRuoqqfcoxPhLzxj46plBqstEVupBieARM=</DigestValue>
      </Reference>
      <Reference URI="/xl/worksheets/sheet3.xml?ContentType=application/vnd.openxmlformats-officedocument.spreadsheetml.worksheet+xml">
        <DigestMethod Algorithm="http://www.w3.org/2001/04/xmlenc#sha256"/>
        <DigestValue>CovFSqpy8tIDc3fXk+P/u8sILhxT/I8cBdIRne03+Vw=</DigestValue>
      </Reference>
      <Reference URI="/xl/worksheets/sheet4.xml?ContentType=application/vnd.openxmlformats-officedocument.spreadsheetml.worksheet+xml">
        <DigestMethod Algorithm="http://www.w3.org/2001/04/xmlenc#sha256"/>
        <DigestValue>dgr0Knyd6raaf3XjdMlglGYNhV8TbYH7HJQSsPZLUfM=</DigestValue>
      </Reference>
      <Reference URI="/xl/worksheets/sheet5.xml?ContentType=application/vnd.openxmlformats-officedocument.spreadsheetml.worksheet+xml">
        <DigestMethod Algorithm="http://www.w3.org/2001/04/xmlenc#sha256"/>
        <DigestValue>vKU07P0frAtTNwDuXKScVMOxw4LTt0VrP3trDNFl8U8=</DigestValue>
      </Reference>
      <Reference URI="/xl/worksheets/sheet6.xml?ContentType=application/vnd.openxmlformats-officedocument.spreadsheetml.worksheet+xml">
        <DigestMethod Algorithm="http://www.w3.org/2001/04/xmlenc#sha256"/>
        <DigestValue>rJCWQ0DYjbCyHN3xw7n+73OXRtFr/szl2oAdERYIB3w=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2023-08-15T21:04:38Z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 JUNIO 2023</SignatureComments>
          <WindowsVersion>10.0</WindowsVersion>
          <OfficeVersion>16.0.15928/24</OfficeVersion>
          <ApplicationVersion>16.0.15928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2023-08-15T21:04:38Z</xd:SigningTime>
          <xd:SigningCertificate>
            <xd:Cert>
              <xd:CertDigest>
                <DigestMethod Algorithm="http://www.w3.org/2001/04/xmlenc#sha256"/>
                <DigestValue>6p6e6cIM/1V0zwRw5Yw5COk+Qq345ciSmDiUwOhdrlw=</DigestValue>
              </xd:CertDigest>
              <xd:IssuerSerial>
                <X509IssuerName>CN=CA-CODE100 S.A., C=PY, O=CODE100 S.A., SERIALNUMBER=RUC 80080610-7</X509IssuerName>
                <X509SerialNumber>2051668757753210350729441725320222330308302356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 JUNIO 2023</xd:CommitmentTypeQualifier>
            </xd:CommitmentTypeQualifiers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2023-08-15T21:04:07Z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